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aie1" sheetId="1" r:id="rId1"/>
  </sheets>
  <calcPr calcId="152511" iterateDelta="1E-4"/>
</workbook>
</file>

<file path=xl/calcChain.xml><?xml version="1.0" encoding="utf-8"?>
<calcChain xmlns="http://schemas.openxmlformats.org/spreadsheetml/2006/main">
  <c r="E223" i="1" l="1"/>
  <c r="E221" i="1" s="1"/>
  <c r="E222" i="1"/>
  <c r="E220" i="1"/>
  <c r="E219" i="1"/>
  <c r="E218" i="1"/>
  <c r="E217" i="1" s="1"/>
  <c r="E216" i="1"/>
  <c r="E215" i="1"/>
  <c r="E214" i="1"/>
  <c r="E213" i="1" s="1"/>
  <c r="E212" i="1"/>
  <c r="E211" i="1"/>
  <c r="E210" i="1"/>
  <c r="E209" i="1"/>
  <c r="E207" i="1" s="1"/>
  <c r="E208" i="1"/>
  <c r="E206" i="1"/>
  <c r="E205" i="1"/>
  <c r="E203" i="1" s="1"/>
  <c r="E202" i="1" s="1"/>
  <c r="E204" i="1"/>
  <c r="E201" i="1"/>
  <c r="E200" i="1"/>
  <c r="E199" i="1"/>
  <c r="E198" i="1"/>
  <c r="E197" i="1"/>
  <c r="E196" i="1"/>
  <c r="E195" i="1"/>
  <c r="E194" i="1"/>
  <c r="E193" i="1"/>
  <c r="E192" i="1" s="1"/>
  <c r="E189" i="1"/>
  <c r="E188" i="1"/>
  <c r="E187" i="1"/>
  <c r="E186" i="1" s="1"/>
  <c r="E185" i="1" s="1"/>
  <c r="E181" i="1"/>
  <c r="E180" i="1"/>
  <c r="E178" i="1"/>
  <c r="E177" i="1"/>
  <c r="E176" i="1"/>
  <c r="E175" i="1"/>
  <c r="E174" i="1"/>
  <c r="E173" i="1"/>
  <c r="E172" i="1"/>
  <c r="E170" i="1"/>
  <c r="E169" i="1" s="1"/>
  <c r="E168" i="1"/>
  <c r="E167" i="1"/>
  <c r="E166" i="1"/>
  <c r="E165" i="1" s="1"/>
  <c r="E164" i="1"/>
  <c r="E163" i="1"/>
  <c r="E162" i="1"/>
  <c r="E161" i="1" s="1"/>
  <c r="E159" i="1"/>
  <c r="E158" i="1"/>
  <c r="E157" i="1"/>
  <c r="E156" i="1" s="1"/>
  <c r="E154" i="1" s="1"/>
  <c r="E153" i="1"/>
  <c r="E152" i="1"/>
  <c r="E150" i="1"/>
  <c r="E148" i="1"/>
  <c r="E147" i="1"/>
  <c r="E146" i="1"/>
  <c r="E143" i="1" s="1"/>
  <c r="E145" i="1"/>
  <c r="E144" i="1"/>
  <c r="E142" i="1"/>
  <c r="E140" i="1" s="1"/>
  <c r="E139" i="1" s="1"/>
  <c r="E141" i="1"/>
  <c r="E138" i="1"/>
  <c r="E136" i="1" s="1"/>
  <c r="E137" i="1"/>
  <c r="E135" i="1"/>
  <c r="E134" i="1"/>
  <c r="E116" i="1"/>
  <c r="E115" i="1"/>
  <c r="E114" i="1"/>
  <c r="E113" i="1" s="1"/>
  <c r="E111" i="1" s="1"/>
  <c r="E109" i="1"/>
  <c r="E108" i="1"/>
  <c r="E106" i="1" s="1"/>
  <c r="E105" i="1"/>
  <c r="E104" i="1"/>
  <c r="E102" i="1"/>
  <c r="E98" i="1"/>
  <c r="E96" i="1"/>
  <c r="E95" i="1"/>
  <c r="E93" i="1"/>
  <c r="E90" i="1"/>
  <c r="E87" i="1"/>
  <c r="E83" i="1"/>
  <c r="E82" i="1"/>
  <c r="E76" i="1"/>
  <c r="E73" i="1"/>
  <c r="E71" i="1"/>
  <c r="E68" i="1"/>
  <c r="E67" i="1"/>
  <c r="E64" i="1"/>
  <c r="E57" i="1"/>
  <c r="E56" i="1" s="1"/>
  <c r="E53" i="1"/>
  <c r="E50" i="1"/>
  <c r="E47" i="1"/>
  <c r="E44" i="1"/>
  <c r="E42" i="1"/>
  <c r="E40" i="1"/>
  <c r="E38" i="1"/>
  <c r="E36" i="1"/>
  <c r="E30" i="1"/>
  <c r="E28" i="1"/>
  <c r="E26" i="1"/>
  <c r="E22" i="1"/>
  <c r="E18" i="1"/>
  <c r="E15" i="1"/>
  <c r="E14" i="1"/>
  <c r="E11" i="1"/>
  <c r="E9" i="1"/>
  <c r="E8" i="1" l="1"/>
  <c r="E63" i="1"/>
  <c r="E133" i="1"/>
</calcChain>
</file>

<file path=xl/sharedStrings.xml><?xml version="1.0" encoding="utf-8"?>
<sst xmlns="http://schemas.openxmlformats.org/spreadsheetml/2006/main" count="381" uniqueCount="201">
  <si>
    <t>ROMANIA</t>
  </si>
  <si>
    <t xml:space="preserve">                                                                                                </t>
  </si>
  <si>
    <t>JUDETUL SIBIU</t>
  </si>
  <si>
    <t xml:space="preserve">                                                                         </t>
  </si>
  <si>
    <t>COMUNA POPLACA                                             PRPPUNERE</t>
  </si>
  <si>
    <t xml:space="preserve">                                 BUGETUL LOCAL  DE VENITURI SI CHELTUIELI </t>
  </si>
  <si>
    <t xml:space="preserve">                                                PE ANUL 2018</t>
  </si>
  <si>
    <t xml:space="preserve">      mii lei</t>
  </si>
  <si>
    <t>Nr.rand</t>
  </si>
  <si>
    <t>DENUMIRE</t>
  </si>
  <si>
    <t>cod indicator</t>
  </si>
  <si>
    <t>SUMA</t>
  </si>
  <si>
    <t>TOTAL VENITURI</t>
  </si>
  <si>
    <t>Impozit pe venit</t>
  </si>
  <si>
    <t>03.02</t>
  </si>
  <si>
    <t>impozit venit traf.propr. Imobiliare</t>
  </si>
  <si>
    <t>03.02.18</t>
  </si>
  <si>
    <t>Cote si sume defalcate din impozitul pe venit</t>
  </si>
  <si>
    <t>04.02</t>
  </si>
  <si>
    <t xml:space="preserve"> cote defalcate din impozitul pe venit</t>
  </si>
  <si>
    <t>04.02.01</t>
  </si>
  <si>
    <t>sume alocate pentru echilibrarea bugetelor locale</t>
  </si>
  <si>
    <t>04.02.04</t>
  </si>
  <si>
    <t>Impozite si taxe pe proprietate</t>
  </si>
  <si>
    <t>07.02</t>
  </si>
  <si>
    <t>impozite pe cladiri</t>
  </si>
  <si>
    <t>07.02.01</t>
  </si>
  <si>
    <t>impozite pe cladiri persoane fizice</t>
  </si>
  <si>
    <t>07.02.01.01</t>
  </si>
  <si>
    <t>impozite pe cladiri persoane juridice</t>
  </si>
  <si>
    <t>07.02.01.02</t>
  </si>
  <si>
    <t>impozit pe terenuri</t>
  </si>
  <si>
    <t>07.02.02</t>
  </si>
  <si>
    <t>impozit pe terenuri persoane fizice</t>
  </si>
  <si>
    <t>07.02.02.01</t>
  </si>
  <si>
    <t>impozit pe terenuri persoane juridice</t>
  </si>
  <si>
    <t>07.02.02.02</t>
  </si>
  <si>
    <t>impozit pe teren din extravilan</t>
  </si>
  <si>
    <t>07.02.02.03</t>
  </si>
  <si>
    <t>Sume defalcate din T.V.A</t>
  </si>
  <si>
    <t>11.02</t>
  </si>
  <si>
    <t>sume defalcate din T.V.A pentru finantarea</t>
  </si>
  <si>
    <t>11.02.02</t>
  </si>
  <si>
    <t>cheltuielilor descentralizate la nivelul comunelor</t>
  </si>
  <si>
    <t>sume defalcate din TVA pentru echilibrarea bugetelor locale</t>
  </si>
  <si>
    <t>11.02.06</t>
  </si>
  <si>
    <t>Alte impozite si taxe generale</t>
  </si>
  <si>
    <t>12.02</t>
  </si>
  <si>
    <t>taxe hoteliere</t>
  </si>
  <si>
    <t>12.02.07</t>
  </si>
  <si>
    <t>Taxe pe utilizarea bunurilor, autorizarea utilizarii</t>
  </si>
  <si>
    <t>16.02</t>
  </si>
  <si>
    <t>bunurilor sau pe desfasurarea pe activitati</t>
  </si>
  <si>
    <t>taxa asupra mijloacelor de transport.</t>
  </si>
  <si>
    <t>16.02.02</t>
  </si>
  <si>
    <t>taxa asupra mijloacelor de transport.PF</t>
  </si>
  <si>
    <t>16.02.02.01</t>
  </si>
  <si>
    <t>taxa asupra mijloacelor de transport PJ</t>
  </si>
  <si>
    <t>16.02.02.02</t>
  </si>
  <si>
    <t>taxe si tarife pentru eliberarea de licente si</t>
  </si>
  <si>
    <t>16.02.03</t>
  </si>
  <si>
    <t>autorizatii de functionare</t>
  </si>
  <si>
    <t>alte taxe pe utilizarea bunurilor</t>
  </si>
  <si>
    <t>16.02.50</t>
  </si>
  <si>
    <t>Alte impozite si taxe fiscale</t>
  </si>
  <si>
    <t>18.02</t>
  </si>
  <si>
    <t xml:space="preserve">alte impozite si taxe </t>
  </si>
  <si>
    <t>18.02.50</t>
  </si>
  <si>
    <t>Venituri din proprietate</t>
  </si>
  <si>
    <t>30.02</t>
  </si>
  <si>
    <t>venituri din concesiuni si inchirieri</t>
  </si>
  <si>
    <t>30.02.05</t>
  </si>
  <si>
    <t>Alte venituri din prestari de servicii si alte activitati</t>
  </si>
  <si>
    <t>33.02</t>
  </si>
  <si>
    <t>33.02.50</t>
  </si>
  <si>
    <t>Venituri din taxe administrative, eliberari permise</t>
  </si>
  <si>
    <t>34.02</t>
  </si>
  <si>
    <t>taxe extrajudiciare de timbru</t>
  </si>
  <si>
    <t>34.02.02</t>
  </si>
  <si>
    <t>Amenzi, penalitati, confiscari</t>
  </si>
  <si>
    <t>35.02</t>
  </si>
  <si>
    <t xml:space="preserve">venituri din amenzi si alte sanctiuni aplicate </t>
  </si>
  <si>
    <t>35.02.01</t>
  </si>
  <si>
    <t>potrivit dispozitiilor legale</t>
  </si>
  <si>
    <t>Diverse venituri</t>
  </si>
  <si>
    <t>36.02</t>
  </si>
  <si>
    <t>Taxe speciale</t>
  </si>
  <si>
    <t>36.02.06</t>
  </si>
  <si>
    <t xml:space="preserve">Alte venituri </t>
  </si>
  <si>
    <t>36.02.50</t>
  </si>
  <si>
    <t>Transferuri voluntare,  altele decat subventiile</t>
  </si>
  <si>
    <t>37.02</t>
  </si>
  <si>
    <t>Vărsăminte din secţiunea de funcţionare pentru finanţarea secţiunii de dezvoltare a bugetului local (cu semnul minus)</t>
  </si>
  <si>
    <t>37.02.03</t>
  </si>
  <si>
    <t xml:space="preserve">Vărsăminte din secţiunea de funcţionare </t>
  </si>
  <si>
    <t>37.02.04</t>
  </si>
  <si>
    <t>Subventii de la bugetul de stat</t>
  </si>
  <si>
    <t>42.02</t>
  </si>
  <si>
    <t xml:space="preserve">subventii pentru acordarea ajutorului pentru </t>
  </si>
  <si>
    <t>42.02.34</t>
  </si>
  <si>
    <t>incalzirea locuintei cu lemne</t>
  </si>
  <si>
    <t>Subventii de la alte administratii</t>
  </si>
  <si>
    <t>43.02</t>
  </si>
  <si>
    <t>Sume alocate din bugetul AFIR, pentru susținerea proiectelor</t>
  </si>
  <si>
    <t>43.02.31</t>
  </si>
  <si>
    <t xml:space="preserve"> din PNDR 2014-2020****)</t>
  </si>
  <si>
    <t>Sume alocate din bugetul ANCPI pentru finantarea</t>
  </si>
  <si>
    <t>43.02.34</t>
  </si>
  <si>
    <t xml:space="preserve"> lucrarilor de inregistrare sistematica din cadrul</t>
  </si>
  <si>
    <t>Programului National de Cadastru si carte funciara</t>
  </si>
  <si>
    <t xml:space="preserve">       mii lei</t>
  </si>
  <si>
    <t>TOTAL CHELTUIELI</t>
  </si>
  <si>
    <t>Autoritati publice si actiuni externe</t>
  </si>
  <si>
    <t>51.02</t>
  </si>
  <si>
    <t>cheltuieli de personal</t>
  </si>
  <si>
    <t>51.02.10</t>
  </si>
  <si>
    <t>bunuri si servicii</t>
  </si>
  <si>
    <t>51.02.20</t>
  </si>
  <si>
    <t>active nefinanciare</t>
  </si>
  <si>
    <t>51.02.71</t>
  </si>
  <si>
    <t>Alte servicii publice generale</t>
  </si>
  <si>
    <t>54.02</t>
  </si>
  <si>
    <t>54.02.10</t>
  </si>
  <si>
    <t>54.02.20</t>
  </si>
  <si>
    <t>Ordina publica si siguranta nationala</t>
  </si>
  <si>
    <t>61.02</t>
  </si>
  <si>
    <t>61.02.10</t>
  </si>
  <si>
    <t>61.02.20</t>
  </si>
  <si>
    <t>bunuri si servicii(serv.intretinere sist monit)</t>
  </si>
  <si>
    <t>SVSU</t>
  </si>
  <si>
    <t>Invatamant</t>
  </si>
  <si>
    <t>65.02</t>
  </si>
  <si>
    <t>65.02.10</t>
  </si>
  <si>
    <t>65.02.20</t>
  </si>
  <si>
    <t>ajutoare sociale in numerar</t>
  </si>
  <si>
    <t>65.02.57</t>
  </si>
  <si>
    <t>burse</t>
  </si>
  <si>
    <t>65.02.59</t>
  </si>
  <si>
    <t>65.02.71</t>
  </si>
  <si>
    <t>Cultura recreere si religie</t>
  </si>
  <si>
    <t>67.02</t>
  </si>
  <si>
    <t>67.02.20</t>
  </si>
  <si>
    <t>Alte sevicii in domeniul culturii recreerii si religiei</t>
  </si>
  <si>
    <t>Sport</t>
  </si>
  <si>
    <t>Camin</t>
  </si>
  <si>
    <t>Asigurari si asistenta sociala</t>
  </si>
  <si>
    <t>68.02</t>
  </si>
  <si>
    <t>68.02.10</t>
  </si>
  <si>
    <t>asistenta sociala in caz de boli si invaliditati</t>
  </si>
  <si>
    <t>68.02.57</t>
  </si>
  <si>
    <t xml:space="preserve">ajutoare sociale in numerar- aj. Incalz. loc. Cu lemne </t>
  </si>
  <si>
    <t>ajutoare sociale in numerar-+ aj. Incalz. loc. Cu lemne Aj. soc</t>
  </si>
  <si>
    <t>locuinte, servicii si dezvoltare publica</t>
  </si>
  <si>
    <t>70.02</t>
  </si>
  <si>
    <t>bunuri si servicii(iluminat public)</t>
  </si>
  <si>
    <t>70.02.20</t>
  </si>
  <si>
    <t>Transferuri</t>
  </si>
  <si>
    <t>55.01</t>
  </si>
  <si>
    <t xml:space="preserve">Transferuri din bugetul local catre asociatiile de dezvoltare </t>
  </si>
  <si>
    <t>55.01.42</t>
  </si>
  <si>
    <t xml:space="preserve"> intercomunitara( Asociatia de Apa Sibiu  )</t>
  </si>
  <si>
    <t>70.02.71</t>
  </si>
  <si>
    <t>Teren sport</t>
  </si>
  <si>
    <t>alte cheltuieli de investitii (PUG)</t>
  </si>
  <si>
    <t>Reabilitare imprejmuire scoala</t>
  </si>
  <si>
    <t>Protectia mediului</t>
  </si>
  <si>
    <t>74.02</t>
  </si>
  <si>
    <t>bunuri si servicii(salubritate)</t>
  </si>
  <si>
    <t>74.02.20</t>
  </si>
  <si>
    <t>74.02.71</t>
  </si>
  <si>
    <t>canalizare</t>
  </si>
  <si>
    <t>Agricultura</t>
  </si>
  <si>
    <t>83.02</t>
  </si>
  <si>
    <t>bunuri si servicii(pasunat)</t>
  </si>
  <si>
    <t>83.02.20</t>
  </si>
  <si>
    <t>83.02.71</t>
  </si>
  <si>
    <t>Modernizare drum forestier Daneasa</t>
  </si>
  <si>
    <t>Transporturi</t>
  </si>
  <si>
    <t>84.02</t>
  </si>
  <si>
    <t>bunuri si servicii(reparatii strazi)</t>
  </si>
  <si>
    <t>84.02.20</t>
  </si>
  <si>
    <t>84.02.71</t>
  </si>
  <si>
    <t>modernizare strazi</t>
  </si>
  <si>
    <t>modernizare strada Mircea</t>
  </si>
  <si>
    <t>Alte actiuni economice</t>
  </si>
  <si>
    <t>87.02</t>
  </si>
  <si>
    <t>87.02.10</t>
  </si>
  <si>
    <t>87.02.20</t>
  </si>
  <si>
    <t xml:space="preserve">                                                                              </t>
  </si>
  <si>
    <t>COMUNA POPLACA</t>
  </si>
  <si>
    <t xml:space="preserve">                                  BUGETUL LOCAL  DE VENITURI SI CHELTUIELI </t>
  </si>
  <si>
    <t xml:space="preserve">                                                      PE ANUL 2018</t>
  </si>
  <si>
    <t xml:space="preserve">                                       SECTIUNEA DE FUNCTIONARE</t>
  </si>
  <si>
    <t xml:space="preserve">          mii lei</t>
  </si>
  <si>
    <t>sume defalcate din TVA pentru echilibrarea</t>
  </si>
  <si>
    <t>bugetelor locale</t>
  </si>
  <si>
    <t xml:space="preserve">Subventii primite din bugetul judetului pentru plata </t>
  </si>
  <si>
    <t>43.02.30</t>
  </si>
  <si>
    <t xml:space="preserve"> drepturilor de care beneficiaza copii cu cerinte</t>
  </si>
  <si>
    <t>educationale special integrati in  invatamantul de masa</t>
  </si>
  <si>
    <t>cheltuieli de personal(paza)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</si>
</sst>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0"/>
      <name val="Times New Roman"/>
      <family val="1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2" fontId="2" fillId="0" borderId="1" xfId="0" applyNumberFormat="1" applyFont="1" applyBorder="1"/>
    <xf numFmtId="2" fontId="1" fillId="0" borderId="1" xfId="0" applyNumberFormat="1" applyFont="1" applyBorder="1"/>
    <xf numFmtId="0" fontId="1" fillId="0" borderId="2" xfId="0" applyFont="1" applyBorder="1"/>
    <xf numFmtId="2" fontId="1" fillId="0" borderId="2" xfId="0" applyNumberFormat="1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4" xfId="0" applyFont="1" applyBorder="1"/>
    <xf numFmtId="2" fontId="2" fillId="0" borderId="4" xfId="0" applyNumberFormat="1" applyFont="1" applyBorder="1"/>
    <xf numFmtId="0" fontId="1" fillId="0" borderId="5" xfId="0" applyFont="1" applyBorder="1"/>
    <xf numFmtId="2" fontId="1" fillId="0" borderId="5" xfId="0" applyNumberFormat="1" applyFont="1" applyBorder="1"/>
    <xf numFmtId="0" fontId="2" fillId="0" borderId="2" xfId="0" applyFont="1" applyBorder="1"/>
    <xf numFmtId="2" fontId="2" fillId="0" borderId="2" xfId="0" applyNumberFormat="1" applyFont="1" applyBorder="1"/>
    <xf numFmtId="0" fontId="2" fillId="0" borderId="3" xfId="0" applyFont="1" applyBorder="1"/>
    <xf numFmtId="0" fontId="1" fillId="0" borderId="6" xfId="0" applyFont="1" applyBorder="1"/>
    <xf numFmtId="2" fontId="2" fillId="0" borderId="3" xfId="0" applyNumberFormat="1" applyFont="1" applyBorder="1"/>
    <xf numFmtId="0" fontId="3" fillId="0" borderId="3" xfId="0" applyFont="1" applyBorder="1"/>
    <xf numFmtId="2" fontId="3" fillId="0" borderId="3" xfId="0" applyNumberFormat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4" xfId="0" applyFont="1" applyBorder="1"/>
    <xf numFmtId="2" fontId="4" fillId="0" borderId="4" xfId="0" applyNumberFormat="1" applyFont="1" applyBorder="1"/>
    <xf numFmtId="0" fontId="1" fillId="0" borderId="10" xfId="0" applyFont="1" applyBorder="1"/>
    <xf numFmtId="2" fontId="4" fillId="0" borderId="9" xfId="0" applyNumberFormat="1" applyFont="1" applyBorder="1"/>
    <xf numFmtId="0" fontId="1" fillId="0" borderId="11" xfId="0" applyFont="1" applyBorder="1"/>
    <xf numFmtId="0" fontId="4" fillId="0" borderId="9" xfId="0" applyFont="1" applyBorder="1"/>
    <xf numFmtId="0" fontId="5" fillId="0" borderId="10" xfId="0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0" fontId="1" fillId="0" borderId="0" xfId="0" applyFont="1"/>
    <xf numFmtId="2" fontId="1" fillId="0" borderId="0" xfId="0" applyNumberFormat="1" applyFont="1"/>
    <xf numFmtId="0" fontId="3" fillId="0" borderId="1" xfId="0" applyFont="1" applyBorder="1"/>
    <xf numFmtId="2" fontId="3" fillId="0" borderId="1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0" fontId="7" fillId="0" borderId="1" xfId="0" applyFont="1" applyBorder="1"/>
    <xf numFmtId="0" fontId="4" fillId="0" borderId="1" xfId="0" applyFont="1" applyBorder="1"/>
    <xf numFmtId="2" fontId="4" fillId="0" borderId="1" xfId="0" applyNumberFormat="1" applyFont="1" applyBorder="1"/>
    <xf numFmtId="0" fontId="1" fillId="0" borderId="0" xfId="0" applyFont="1" applyBorder="1"/>
    <xf numFmtId="2" fontId="1" fillId="0" borderId="0" xfId="0" applyNumberFormat="1" applyFont="1" applyBorder="1"/>
    <xf numFmtId="0" fontId="2" fillId="0" borderId="5" xfId="0" applyFont="1" applyBorder="1"/>
    <xf numFmtId="2" fontId="4" fillId="0" borderId="5" xfId="0" applyNumberFormat="1" applyFont="1" applyBorder="1"/>
    <xf numFmtId="0" fontId="8" fillId="0" borderId="0" xfId="0" applyFont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tabSelected="1" workbookViewId="0">
      <selection activeCell="H7" sqref="H7"/>
    </sheetView>
  </sheetViews>
  <sheetFormatPr defaultRowHeight="15" x14ac:dyDescent="0.25"/>
  <cols>
    <col min="2" max="2" width="9.140625" customWidth="1"/>
    <col min="3" max="3" width="44.42578125" customWidth="1"/>
    <col min="4" max="4" width="15.5703125" customWidth="1"/>
  </cols>
  <sheetData>
    <row r="1" spans="1:5" x14ac:dyDescent="0.25">
      <c r="A1" s="1" t="s">
        <v>0</v>
      </c>
      <c r="B1" s="1"/>
      <c r="C1" s="1" t="s">
        <v>1</v>
      </c>
      <c r="D1" s="1"/>
      <c r="E1" s="1"/>
    </row>
    <row r="2" spans="1:5" x14ac:dyDescent="0.25">
      <c r="A2" s="1" t="s">
        <v>2</v>
      </c>
      <c r="B2" s="1"/>
      <c r="C2" s="1" t="s">
        <v>3</v>
      </c>
      <c r="D2" s="1"/>
      <c r="E2" s="1"/>
    </row>
    <row r="3" spans="1:5" x14ac:dyDescent="0.25">
      <c r="A3" s="1" t="s">
        <v>4</v>
      </c>
      <c r="B3" s="1"/>
      <c r="C3" s="1"/>
      <c r="D3" s="1"/>
      <c r="E3" s="1"/>
    </row>
    <row r="4" spans="1:5" x14ac:dyDescent="0.25">
      <c r="A4" s="1"/>
      <c r="B4" s="1"/>
      <c r="C4" s="1" t="s">
        <v>5</v>
      </c>
      <c r="D4" s="1"/>
      <c r="E4" s="1"/>
    </row>
    <row r="5" spans="1:5" x14ac:dyDescent="0.25">
      <c r="A5" s="1"/>
      <c r="B5" s="1"/>
      <c r="C5" s="1" t="s">
        <v>6</v>
      </c>
      <c r="D5" s="1"/>
      <c r="E5" s="1"/>
    </row>
    <row r="6" spans="1:5" x14ac:dyDescent="0.25">
      <c r="A6" s="1"/>
      <c r="B6" s="1"/>
      <c r="C6" s="1"/>
      <c r="D6" s="1"/>
      <c r="E6" s="1" t="s">
        <v>7</v>
      </c>
    </row>
    <row r="7" spans="1:5" x14ac:dyDescent="0.25">
      <c r="A7" s="1"/>
      <c r="B7" s="2" t="s">
        <v>8</v>
      </c>
      <c r="C7" s="3" t="s">
        <v>9</v>
      </c>
      <c r="D7" s="2" t="s">
        <v>10</v>
      </c>
      <c r="E7" s="3" t="s">
        <v>11</v>
      </c>
    </row>
    <row r="8" spans="1:5" x14ac:dyDescent="0.25">
      <c r="A8" s="1"/>
      <c r="B8" s="2"/>
      <c r="C8" s="4" t="s">
        <v>12</v>
      </c>
      <c r="D8" s="2"/>
      <c r="E8" s="5">
        <f>E11+E14+E22+E28+E36+E38+E40+E42+E44+E53+E47+E9+E26+E56</f>
        <v>2248.52</v>
      </c>
    </row>
    <row r="9" spans="1:5" x14ac:dyDescent="0.25">
      <c r="A9" s="1"/>
      <c r="B9" s="2">
        <v>1</v>
      </c>
      <c r="C9" s="6" t="s">
        <v>13</v>
      </c>
      <c r="D9" s="7" t="s">
        <v>14</v>
      </c>
      <c r="E9" s="5">
        <f>E10</f>
        <v>2</v>
      </c>
    </row>
    <row r="10" spans="1:5" x14ac:dyDescent="0.25">
      <c r="A10" s="1"/>
      <c r="B10" s="2"/>
      <c r="C10" s="8" t="s">
        <v>15</v>
      </c>
      <c r="D10" s="2" t="s">
        <v>16</v>
      </c>
      <c r="E10" s="5">
        <v>2</v>
      </c>
    </row>
    <row r="11" spans="1:5" x14ac:dyDescent="0.25">
      <c r="A11" s="1"/>
      <c r="B11" s="2">
        <v>2</v>
      </c>
      <c r="C11" s="7" t="s">
        <v>17</v>
      </c>
      <c r="D11" s="7" t="s">
        <v>18</v>
      </c>
      <c r="E11" s="9">
        <f>E12+E13</f>
        <v>647.12</v>
      </c>
    </row>
    <row r="12" spans="1:5" x14ac:dyDescent="0.25">
      <c r="A12" s="1"/>
      <c r="B12" s="2"/>
      <c r="C12" s="2" t="s">
        <v>19</v>
      </c>
      <c r="D12" s="2" t="s">
        <v>20</v>
      </c>
      <c r="E12" s="10">
        <v>194</v>
      </c>
    </row>
    <row r="13" spans="1:5" x14ac:dyDescent="0.25">
      <c r="A13" s="1"/>
      <c r="B13" s="2"/>
      <c r="C13" s="2" t="s">
        <v>21</v>
      </c>
      <c r="D13" s="2" t="s">
        <v>22</v>
      </c>
      <c r="E13" s="10">
        <v>453.12</v>
      </c>
    </row>
    <row r="14" spans="1:5" x14ac:dyDescent="0.25">
      <c r="A14" s="1"/>
      <c r="B14" s="2">
        <v>3</v>
      </c>
      <c r="C14" s="7" t="s">
        <v>23</v>
      </c>
      <c r="D14" s="7" t="s">
        <v>24</v>
      </c>
      <c r="E14" s="9">
        <f>E15+E18</f>
        <v>300.89999999999998</v>
      </c>
    </row>
    <row r="15" spans="1:5" x14ac:dyDescent="0.25">
      <c r="A15" s="1"/>
      <c r="B15" s="2"/>
      <c r="C15" s="2" t="s">
        <v>25</v>
      </c>
      <c r="D15" s="2" t="s">
        <v>26</v>
      </c>
      <c r="E15" s="10">
        <f>E16+E17</f>
        <v>229</v>
      </c>
    </row>
    <row r="16" spans="1:5" x14ac:dyDescent="0.25">
      <c r="A16" s="1"/>
      <c r="B16" s="2"/>
      <c r="C16" s="2" t="s">
        <v>27</v>
      </c>
      <c r="D16" s="2" t="s">
        <v>28</v>
      </c>
      <c r="E16" s="10">
        <v>100</v>
      </c>
    </row>
    <row r="17" spans="1:5" x14ac:dyDescent="0.25">
      <c r="A17" s="1"/>
      <c r="B17" s="2"/>
      <c r="C17" s="2" t="s">
        <v>29</v>
      </c>
      <c r="D17" s="2" t="s">
        <v>30</v>
      </c>
      <c r="E17" s="10">
        <v>129</v>
      </c>
    </row>
    <row r="18" spans="1:5" x14ac:dyDescent="0.25">
      <c r="A18" s="1"/>
      <c r="B18" s="2"/>
      <c r="C18" s="2" t="s">
        <v>31</v>
      </c>
      <c r="D18" s="2" t="s">
        <v>32</v>
      </c>
      <c r="E18" s="10">
        <f>E19+E20+E21</f>
        <v>71.900000000000006</v>
      </c>
    </row>
    <row r="19" spans="1:5" x14ac:dyDescent="0.25">
      <c r="A19" s="1"/>
      <c r="B19" s="2"/>
      <c r="C19" s="2" t="s">
        <v>33</v>
      </c>
      <c r="D19" s="2" t="s">
        <v>34</v>
      </c>
      <c r="E19" s="10">
        <v>31.5</v>
      </c>
    </row>
    <row r="20" spans="1:5" x14ac:dyDescent="0.25">
      <c r="A20" s="1"/>
      <c r="B20" s="2"/>
      <c r="C20" s="2" t="s">
        <v>35</v>
      </c>
      <c r="D20" s="2" t="s">
        <v>36</v>
      </c>
      <c r="E20" s="10">
        <v>2.9</v>
      </c>
    </row>
    <row r="21" spans="1:5" x14ac:dyDescent="0.25">
      <c r="A21" s="1"/>
      <c r="B21" s="2"/>
      <c r="C21" s="2" t="s">
        <v>37</v>
      </c>
      <c r="D21" s="2" t="s">
        <v>38</v>
      </c>
      <c r="E21" s="10">
        <v>37.5</v>
      </c>
    </row>
    <row r="22" spans="1:5" x14ac:dyDescent="0.25">
      <c r="A22" s="1"/>
      <c r="B22" s="2">
        <v>4</v>
      </c>
      <c r="C22" s="7" t="s">
        <v>39</v>
      </c>
      <c r="D22" s="7" t="s">
        <v>40</v>
      </c>
      <c r="E22" s="9">
        <f>E23+E25</f>
        <v>648</v>
      </c>
    </row>
    <row r="23" spans="1:5" x14ac:dyDescent="0.25">
      <c r="A23" s="1"/>
      <c r="B23" s="11"/>
      <c r="C23" s="11" t="s">
        <v>41</v>
      </c>
      <c r="D23" s="11" t="s">
        <v>42</v>
      </c>
      <c r="E23" s="12">
        <v>487</v>
      </c>
    </row>
    <row r="24" spans="1:5" x14ac:dyDescent="0.25">
      <c r="A24" s="1"/>
      <c r="B24" s="13"/>
      <c r="C24" s="13" t="s">
        <v>43</v>
      </c>
      <c r="D24" s="13"/>
      <c r="E24" s="14"/>
    </row>
    <row r="25" spans="1:5" x14ac:dyDescent="0.25">
      <c r="A25" s="1"/>
      <c r="B25" s="11"/>
      <c r="C25" s="11" t="s">
        <v>44</v>
      </c>
      <c r="D25" s="11" t="s">
        <v>45</v>
      </c>
      <c r="E25" s="12">
        <v>161</v>
      </c>
    </row>
    <row r="26" spans="1:5" x14ac:dyDescent="0.25">
      <c r="A26" s="1"/>
      <c r="B26" s="15">
        <v>5</v>
      </c>
      <c r="C26" s="16" t="s">
        <v>46</v>
      </c>
      <c r="D26" s="16" t="s">
        <v>47</v>
      </c>
      <c r="E26" s="17">
        <f>E27</f>
        <v>10</v>
      </c>
    </row>
    <row r="27" spans="1:5" x14ac:dyDescent="0.25">
      <c r="A27" s="1"/>
      <c r="B27" s="18"/>
      <c r="C27" s="18" t="s">
        <v>48</v>
      </c>
      <c r="D27" s="18" t="s">
        <v>49</v>
      </c>
      <c r="E27" s="19">
        <v>10</v>
      </c>
    </row>
    <row r="28" spans="1:5" x14ac:dyDescent="0.25">
      <c r="A28" s="1"/>
      <c r="B28" s="11">
        <v>6</v>
      </c>
      <c r="C28" s="20" t="s">
        <v>50</v>
      </c>
      <c r="D28" s="20" t="s">
        <v>51</v>
      </c>
      <c r="E28" s="21">
        <f>E30+E33+E35</f>
        <v>118</v>
      </c>
    </row>
    <row r="29" spans="1:5" x14ac:dyDescent="0.25">
      <c r="A29" s="1"/>
      <c r="B29" s="13"/>
      <c r="C29" s="22" t="s">
        <v>52</v>
      </c>
      <c r="D29" s="13"/>
      <c r="E29" s="14"/>
    </row>
    <row r="30" spans="1:5" x14ac:dyDescent="0.25">
      <c r="A30" s="1"/>
      <c r="B30" s="2"/>
      <c r="C30" s="2" t="s">
        <v>53</v>
      </c>
      <c r="D30" s="2" t="s">
        <v>54</v>
      </c>
      <c r="E30" s="10">
        <f>E31+E32</f>
        <v>100</v>
      </c>
    </row>
    <row r="31" spans="1:5" x14ac:dyDescent="0.25">
      <c r="A31" s="1"/>
      <c r="B31" s="2"/>
      <c r="C31" s="2" t="s">
        <v>55</v>
      </c>
      <c r="D31" s="2" t="s">
        <v>56</v>
      </c>
      <c r="E31" s="10">
        <v>60</v>
      </c>
    </row>
    <row r="32" spans="1:5" x14ac:dyDescent="0.25">
      <c r="A32" s="1"/>
      <c r="B32" s="2"/>
      <c r="C32" s="2" t="s">
        <v>57</v>
      </c>
      <c r="D32" s="2" t="s">
        <v>58</v>
      </c>
      <c r="E32" s="10">
        <v>40</v>
      </c>
    </row>
    <row r="33" spans="1:5" x14ac:dyDescent="0.25">
      <c r="A33" s="1"/>
      <c r="B33" s="11"/>
      <c r="C33" s="11" t="s">
        <v>59</v>
      </c>
      <c r="D33" s="11" t="s">
        <v>60</v>
      </c>
      <c r="E33" s="12">
        <v>18</v>
      </c>
    </row>
    <row r="34" spans="1:5" x14ac:dyDescent="0.25">
      <c r="A34" s="1"/>
      <c r="B34" s="13"/>
      <c r="C34" s="13" t="s">
        <v>61</v>
      </c>
      <c r="D34" s="13"/>
      <c r="E34" s="14"/>
    </row>
    <row r="35" spans="1:5" x14ac:dyDescent="0.25">
      <c r="A35" s="1"/>
      <c r="B35" s="2"/>
      <c r="C35" s="2" t="s">
        <v>62</v>
      </c>
      <c r="D35" s="2" t="s">
        <v>63</v>
      </c>
      <c r="E35" s="10"/>
    </row>
    <row r="36" spans="1:5" x14ac:dyDescent="0.25">
      <c r="A36" s="1"/>
      <c r="B36" s="2">
        <v>7</v>
      </c>
      <c r="C36" s="7" t="s">
        <v>64</v>
      </c>
      <c r="D36" s="7" t="s">
        <v>65</v>
      </c>
      <c r="E36" s="9">
        <f>E37</f>
        <v>15</v>
      </c>
    </row>
    <row r="37" spans="1:5" x14ac:dyDescent="0.25">
      <c r="A37" s="1"/>
      <c r="B37" s="2"/>
      <c r="C37" s="2" t="s">
        <v>66</v>
      </c>
      <c r="D37" s="2" t="s">
        <v>67</v>
      </c>
      <c r="E37" s="10">
        <v>15</v>
      </c>
    </row>
    <row r="38" spans="1:5" x14ac:dyDescent="0.25">
      <c r="A38" s="1"/>
      <c r="B38" s="2">
        <v>8</v>
      </c>
      <c r="C38" s="7" t="s">
        <v>68</v>
      </c>
      <c r="D38" s="7" t="s">
        <v>69</v>
      </c>
      <c r="E38" s="9">
        <f>E39</f>
        <v>45</v>
      </c>
    </row>
    <row r="39" spans="1:5" x14ac:dyDescent="0.25">
      <c r="A39" s="1"/>
      <c r="B39" s="2"/>
      <c r="C39" s="2" t="s">
        <v>70</v>
      </c>
      <c r="D39" s="2" t="s">
        <v>71</v>
      </c>
      <c r="E39" s="10">
        <v>45</v>
      </c>
    </row>
    <row r="40" spans="1:5" x14ac:dyDescent="0.25">
      <c r="A40" s="1"/>
      <c r="B40" s="2">
        <v>9</v>
      </c>
      <c r="C40" s="7" t="s">
        <v>72</v>
      </c>
      <c r="D40" s="7" t="s">
        <v>73</v>
      </c>
      <c r="E40" s="9">
        <f>E41</f>
        <v>22.5</v>
      </c>
    </row>
    <row r="41" spans="1:5" x14ac:dyDescent="0.25">
      <c r="A41" s="1"/>
      <c r="B41" s="2"/>
      <c r="C41" s="2" t="s">
        <v>72</v>
      </c>
      <c r="D41" s="2" t="s">
        <v>74</v>
      </c>
      <c r="E41" s="10">
        <v>22.5</v>
      </c>
    </row>
    <row r="42" spans="1:5" x14ac:dyDescent="0.25">
      <c r="A42" s="1"/>
      <c r="B42" s="2">
        <v>10</v>
      </c>
      <c r="C42" s="7" t="s">
        <v>75</v>
      </c>
      <c r="D42" s="7" t="s">
        <v>76</v>
      </c>
      <c r="E42" s="9">
        <f>E43</f>
        <v>0</v>
      </c>
    </row>
    <row r="43" spans="1:5" x14ac:dyDescent="0.25">
      <c r="A43" s="1"/>
      <c r="B43" s="2"/>
      <c r="C43" s="2" t="s">
        <v>77</v>
      </c>
      <c r="D43" s="2" t="s">
        <v>78</v>
      </c>
      <c r="E43" s="10"/>
    </row>
    <row r="44" spans="1:5" x14ac:dyDescent="0.25">
      <c r="A44" s="1"/>
      <c r="B44" s="2">
        <v>11</v>
      </c>
      <c r="C44" s="7" t="s">
        <v>79</v>
      </c>
      <c r="D44" s="7" t="s">
        <v>80</v>
      </c>
      <c r="E44" s="9">
        <f>E45</f>
        <v>5</v>
      </c>
    </row>
    <row r="45" spans="1:5" x14ac:dyDescent="0.25">
      <c r="A45" s="1"/>
      <c r="B45" s="23"/>
      <c r="C45" s="11" t="s">
        <v>81</v>
      </c>
      <c r="D45" s="11" t="s">
        <v>82</v>
      </c>
      <c r="E45" s="12">
        <v>5</v>
      </c>
    </row>
    <row r="46" spans="1:5" x14ac:dyDescent="0.25">
      <c r="A46" s="1"/>
      <c r="B46" s="23"/>
      <c r="C46" s="13" t="s">
        <v>83</v>
      </c>
      <c r="D46" s="13"/>
      <c r="E46" s="14"/>
    </row>
    <row r="47" spans="1:5" x14ac:dyDescent="0.25">
      <c r="A47" s="1"/>
      <c r="B47" s="23">
        <v>12</v>
      </c>
      <c r="C47" s="22" t="s">
        <v>84</v>
      </c>
      <c r="D47" s="22" t="s">
        <v>85</v>
      </c>
      <c r="E47" s="24">
        <f>E49+E48</f>
        <v>275</v>
      </c>
    </row>
    <row r="48" spans="1:5" x14ac:dyDescent="0.25">
      <c r="A48" s="1"/>
      <c r="B48" s="23"/>
      <c r="C48" s="25" t="s">
        <v>86</v>
      </c>
      <c r="D48" s="25" t="s">
        <v>87</v>
      </c>
      <c r="E48" s="26">
        <v>137</v>
      </c>
    </row>
    <row r="49" spans="1:5" x14ac:dyDescent="0.25">
      <c r="A49" s="1"/>
      <c r="B49" s="23"/>
      <c r="C49" s="13" t="s">
        <v>88</v>
      </c>
      <c r="D49" s="13" t="s">
        <v>89</v>
      </c>
      <c r="E49" s="14">
        <v>138</v>
      </c>
    </row>
    <row r="50" spans="1:5" x14ac:dyDescent="0.25">
      <c r="A50" s="1"/>
      <c r="B50" s="23">
        <v>13</v>
      </c>
      <c r="C50" s="22" t="s">
        <v>90</v>
      </c>
      <c r="D50" s="22" t="s">
        <v>91</v>
      </c>
      <c r="E50" s="24">
        <f>E51+E52</f>
        <v>0</v>
      </c>
    </row>
    <row r="51" spans="1:5" x14ac:dyDescent="0.25">
      <c r="A51" s="1"/>
      <c r="B51" s="23"/>
      <c r="C51" s="13" t="s">
        <v>92</v>
      </c>
      <c r="D51" s="13" t="s">
        <v>93</v>
      </c>
      <c r="E51" s="14"/>
    </row>
    <row r="52" spans="1:5" x14ac:dyDescent="0.25">
      <c r="A52" s="1"/>
      <c r="B52" s="23"/>
      <c r="C52" s="13" t="s">
        <v>94</v>
      </c>
      <c r="D52" s="13" t="s">
        <v>95</v>
      </c>
      <c r="E52" s="14"/>
    </row>
    <row r="53" spans="1:5" x14ac:dyDescent="0.25">
      <c r="A53" s="1"/>
      <c r="B53" s="2">
        <v>14</v>
      </c>
      <c r="C53" s="7" t="s">
        <v>96</v>
      </c>
      <c r="D53" s="7" t="s">
        <v>97</v>
      </c>
      <c r="E53" s="9">
        <f>E54</f>
        <v>10</v>
      </c>
    </row>
    <row r="54" spans="1:5" x14ac:dyDescent="0.25">
      <c r="A54" s="1"/>
      <c r="B54" s="23"/>
      <c r="C54" s="27" t="s">
        <v>98</v>
      </c>
      <c r="D54" s="27" t="s">
        <v>99</v>
      </c>
      <c r="E54" s="12">
        <v>10</v>
      </c>
    </row>
    <row r="55" spans="1:5" x14ac:dyDescent="0.25">
      <c r="A55" s="1"/>
      <c r="B55" s="27"/>
      <c r="C55" s="28" t="s">
        <v>100</v>
      </c>
      <c r="D55" s="28"/>
      <c r="E55" s="19"/>
    </row>
    <row r="56" spans="1:5" x14ac:dyDescent="0.25">
      <c r="A56" s="1"/>
      <c r="B56" s="29">
        <v>15</v>
      </c>
      <c r="C56" s="30" t="s">
        <v>101</v>
      </c>
      <c r="D56" s="30" t="s">
        <v>102</v>
      </c>
      <c r="E56" s="31">
        <f>E59+E57</f>
        <v>150</v>
      </c>
    </row>
    <row r="57" spans="1:5" x14ac:dyDescent="0.25">
      <c r="A57" s="1"/>
      <c r="B57" s="32"/>
      <c r="C57" s="29" t="s">
        <v>103</v>
      </c>
      <c r="D57" s="29" t="s">
        <v>104</v>
      </c>
      <c r="E57" s="33">
        <f>E260</f>
        <v>0</v>
      </c>
    </row>
    <row r="58" spans="1:5" x14ac:dyDescent="0.25">
      <c r="A58" s="1"/>
      <c r="B58" s="32"/>
      <c r="C58" s="34" t="s">
        <v>105</v>
      </c>
      <c r="D58" s="35"/>
      <c r="E58" s="33"/>
    </row>
    <row r="59" spans="1:5" ht="15.75" x14ac:dyDescent="0.25">
      <c r="A59" s="1"/>
      <c r="B59" s="32"/>
      <c r="C59" s="36" t="s">
        <v>106</v>
      </c>
      <c r="D59" s="29" t="s">
        <v>107</v>
      </c>
      <c r="E59" s="37">
        <v>150</v>
      </c>
    </row>
    <row r="60" spans="1:5" x14ac:dyDescent="0.25">
      <c r="A60" s="1"/>
      <c r="B60" s="32"/>
      <c r="C60" s="32" t="s">
        <v>108</v>
      </c>
      <c r="D60" s="32"/>
      <c r="E60" s="38"/>
    </row>
    <row r="61" spans="1:5" x14ac:dyDescent="0.25">
      <c r="A61" s="1"/>
      <c r="B61" s="34"/>
      <c r="C61" s="34" t="s">
        <v>109</v>
      </c>
      <c r="D61" s="34"/>
      <c r="E61" s="39"/>
    </row>
    <row r="62" spans="1:5" x14ac:dyDescent="0.25">
      <c r="A62" s="1"/>
      <c r="B62" s="40"/>
      <c r="C62" s="40"/>
      <c r="D62" s="40"/>
      <c r="E62" s="41" t="s">
        <v>110</v>
      </c>
    </row>
    <row r="63" spans="1:5" x14ac:dyDescent="0.25">
      <c r="A63" s="1"/>
      <c r="B63" s="2"/>
      <c r="C63" s="4" t="s">
        <v>111</v>
      </c>
      <c r="D63" s="2"/>
      <c r="E63" s="9">
        <f>E64+E68+E71+E76+E82+E87+E93+E102+E111+E116+E106</f>
        <v>2578.52</v>
      </c>
    </row>
    <row r="64" spans="1:5" x14ac:dyDescent="0.25">
      <c r="A64" s="1"/>
      <c r="B64" s="2">
        <v>1</v>
      </c>
      <c r="C64" s="7" t="s">
        <v>112</v>
      </c>
      <c r="D64" s="7" t="s">
        <v>113</v>
      </c>
      <c r="E64" s="9">
        <f>E65+E66+E67</f>
        <v>1076</v>
      </c>
    </row>
    <row r="65" spans="1:5" x14ac:dyDescent="0.25">
      <c r="A65" s="1"/>
      <c r="B65" s="2"/>
      <c r="C65" s="2" t="s">
        <v>114</v>
      </c>
      <c r="D65" s="2" t="s">
        <v>115</v>
      </c>
      <c r="E65" s="10">
        <v>926</v>
      </c>
    </row>
    <row r="66" spans="1:5" x14ac:dyDescent="0.25">
      <c r="A66" s="1"/>
      <c r="B66" s="2"/>
      <c r="C66" s="2" t="s">
        <v>116</v>
      </c>
      <c r="D66" s="2" t="s">
        <v>117</v>
      </c>
      <c r="E66" s="10">
        <v>150</v>
      </c>
    </row>
    <row r="67" spans="1:5" x14ac:dyDescent="0.25">
      <c r="A67" s="1"/>
      <c r="B67" s="2"/>
      <c r="C67" s="2" t="s">
        <v>118</v>
      </c>
      <c r="D67" s="2" t="s">
        <v>119</v>
      </c>
      <c r="E67" s="10">
        <f>E266</f>
        <v>0</v>
      </c>
    </row>
    <row r="68" spans="1:5" x14ac:dyDescent="0.25">
      <c r="A68" s="1"/>
      <c r="B68" s="2">
        <v>2</v>
      </c>
      <c r="C68" s="7" t="s">
        <v>120</v>
      </c>
      <c r="D68" s="7" t="s">
        <v>121</v>
      </c>
      <c r="E68" s="9">
        <f>E69+E70</f>
        <v>0</v>
      </c>
    </row>
    <row r="69" spans="1:5" x14ac:dyDescent="0.25">
      <c r="A69" s="1"/>
      <c r="B69" s="2"/>
      <c r="C69" s="2" t="s">
        <v>114</v>
      </c>
      <c r="D69" s="42" t="s">
        <v>122</v>
      </c>
      <c r="E69" s="10"/>
    </row>
    <row r="70" spans="1:5" x14ac:dyDescent="0.25">
      <c r="A70" s="1"/>
      <c r="B70" s="2"/>
      <c r="C70" s="2" t="s">
        <v>116</v>
      </c>
      <c r="D70" s="2" t="s">
        <v>123</v>
      </c>
      <c r="E70" s="10"/>
    </row>
    <row r="71" spans="1:5" x14ac:dyDescent="0.25">
      <c r="A71" s="1"/>
      <c r="B71" s="2">
        <v>3</v>
      </c>
      <c r="C71" s="7" t="s">
        <v>124</v>
      </c>
      <c r="D71" s="7" t="s">
        <v>125</v>
      </c>
      <c r="E71" s="9">
        <f>+E73+E72</f>
        <v>50</v>
      </c>
    </row>
    <row r="72" spans="1:5" x14ac:dyDescent="0.25">
      <c r="A72" s="1"/>
      <c r="B72" s="2"/>
      <c r="C72" s="2" t="s">
        <v>114</v>
      </c>
      <c r="D72" s="42" t="s">
        <v>126</v>
      </c>
      <c r="E72" s="43">
        <v>39</v>
      </c>
    </row>
    <row r="73" spans="1:5" x14ac:dyDescent="0.25">
      <c r="A73" s="1"/>
      <c r="B73" s="2"/>
      <c r="C73" s="2" t="s">
        <v>116</v>
      </c>
      <c r="D73" s="2" t="s">
        <v>127</v>
      </c>
      <c r="E73" s="10">
        <f>E74+E75</f>
        <v>11</v>
      </c>
    </row>
    <row r="74" spans="1:5" x14ac:dyDescent="0.25">
      <c r="A74" s="1"/>
      <c r="B74" s="2"/>
      <c r="C74" s="44" t="s">
        <v>128</v>
      </c>
      <c r="D74" s="2"/>
      <c r="E74" s="45">
        <v>6</v>
      </c>
    </row>
    <row r="75" spans="1:5" x14ac:dyDescent="0.25">
      <c r="A75" s="1"/>
      <c r="B75" s="2"/>
      <c r="C75" s="46" t="s">
        <v>129</v>
      </c>
      <c r="D75" s="2"/>
      <c r="E75" s="10">
        <v>5</v>
      </c>
    </row>
    <row r="76" spans="1:5" x14ac:dyDescent="0.25">
      <c r="A76" s="1"/>
      <c r="B76" s="2">
        <v>4</v>
      </c>
      <c r="C76" s="7" t="s">
        <v>130</v>
      </c>
      <c r="D76" s="7" t="s">
        <v>131</v>
      </c>
      <c r="E76" s="9">
        <f>E77+E78+E80+E81+E79</f>
        <v>150</v>
      </c>
    </row>
    <row r="77" spans="1:5" x14ac:dyDescent="0.25">
      <c r="A77" s="1"/>
      <c r="B77" s="2"/>
      <c r="C77" s="2" t="s">
        <v>114</v>
      </c>
      <c r="D77" s="2" t="s">
        <v>132</v>
      </c>
      <c r="E77" s="10"/>
    </row>
    <row r="78" spans="1:5" x14ac:dyDescent="0.25">
      <c r="A78" s="1"/>
      <c r="B78" s="2"/>
      <c r="C78" s="2" t="s">
        <v>116</v>
      </c>
      <c r="D78" s="2" t="s">
        <v>133</v>
      </c>
      <c r="E78" s="10">
        <v>87</v>
      </c>
    </row>
    <row r="79" spans="1:5" x14ac:dyDescent="0.25">
      <c r="A79" s="1"/>
      <c r="B79" s="2"/>
      <c r="C79" s="2" t="s">
        <v>134</v>
      </c>
      <c r="D79" s="2" t="s">
        <v>135</v>
      </c>
      <c r="E79" s="10">
        <v>53</v>
      </c>
    </row>
    <row r="80" spans="1:5" x14ac:dyDescent="0.25">
      <c r="A80" s="1"/>
      <c r="B80" s="2"/>
      <c r="C80" s="2" t="s">
        <v>136</v>
      </c>
      <c r="D80" s="2" t="s">
        <v>137</v>
      </c>
      <c r="E80" s="10">
        <v>10</v>
      </c>
    </row>
    <row r="81" spans="1:5" x14ac:dyDescent="0.25">
      <c r="A81" s="1"/>
      <c r="B81" s="2"/>
      <c r="C81" s="2" t="s">
        <v>118</v>
      </c>
      <c r="D81" s="2" t="s">
        <v>138</v>
      </c>
      <c r="E81" s="10"/>
    </row>
    <row r="82" spans="1:5" x14ac:dyDescent="0.25">
      <c r="A82" s="1"/>
      <c r="B82" s="2">
        <v>5</v>
      </c>
      <c r="C82" s="7" t="s">
        <v>139</v>
      </c>
      <c r="D82" s="7" t="s">
        <v>140</v>
      </c>
      <c r="E82" s="9">
        <f>E83</f>
        <v>42</v>
      </c>
    </row>
    <row r="83" spans="1:5" x14ac:dyDescent="0.25">
      <c r="A83" s="1"/>
      <c r="B83" s="2"/>
      <c r="C83" s="2" t="s">
        <v>116</v>
      </c>
      <c r="D83" s="2" t="s">
        <v>141</v>
      </c>
      <c r="E83" s="9">
        <f>E84+E85+E86</f>
        <v>42</v>
      </c>
    </row>
    <row r="84" spans="1:5" x14ac:dyDescent="0.25">
      <c r="A84" s="1"/>
      <c r="B84" s="2"/>
      <c r="C84" s="46" t="s">
        <v>142</v>
      </c>
      <c r="D84" s="2"/>
      <c r="E84" s="45">
        <v>20</v>
      </c>
    </row>
    <row r="85" spans="1:5" x14ac:dyDescent="0.25">
      <c r="A85" s="1"/>
      <c r="B85" s="2"/>
      <c r="C85" s="46" t="s">
        <v>143</v>
      </c>
      <c r="D85" s="2"/>
      <c r="E85" s="45">
        <v>20</v>
      </c>
    </row>
    <row r="86" spans="1:5" x14ac:dyDescent="0.25">
      <c r="A86" s="1"/>
      <c r="B86" s="2"/>
      <c r="C86" s="46" t="s">
        <v>144</v>
      </c>
      <c r="D86" s="2"/>
      <c r="E86" s="45">
        <v>2</v>
      </c>
    </row>
    <row r="87" spans="1:5" x14ac:dyDescent="0.25">
      <c r="A87" s="1"/>
      <c r="B87" s="2">
        <v>6</v>
      </c>
      <c r="C87" s="7" t="s">
        <v>145</v>
      </c>
      <c r="D87" s="7" t="s">
        <v>146</v>
      </c>
      <c r="E87" s="9">
        <f>E88+E89+E90</f>
        <v>493</v>
      </c>
    </row>
    <row r="88" spans="1:5" x14ac:dyDescent="0.25">
      <c r="A88" s="1"/>
      <c r="B88" s="2"/>
      <c r="C88" s="2" t="s">
        <v>114</v>
      </c>
      <c r="D88" s="2" t="s">
        <v>147</v>
      </c>
      <c r="E88" s="10">
        <v>254</v>
      </c>
    </row>
    <row r="89" spans="1:5" x14ac:dyDescent="0.25">
      <c r="A89" s="1"/>
      <c r="B89" s="2"/>
      <c r="C89" s="2" t="s">
        <v>148</v>
      </c>
      <c r="D89" s="2" t="s">
        <v>149</v>
      </c>
      <c r="E89" s="10">
        <v>228</v>
      </c>
    </row>
    <row r="90" spans="1:5" x14ac:dyDescent="0.25">
      <c r="A90" s="1"/>
      <c r="B90" s="2"/>
      <c r="C90" s="2" t="s">
        <v>134</v>
      </c>
      <c r="D90" s="2" t="s">
        <v>149</v>
      </c>
      <c r="E90" s="10">
        <f>E91+E92</f>
        <v>11</v>
      </c>
    </row>
    <row r="91" spans="1:5" x14ac:dyDescent="0.25">
      <c r="A91" s="1"/>
      <c r="B91" s="2"/>
      <c r="C91" s="46" t="s">
        <v>150</v>
      </c>
      <c r="D91" s="2"/>
      <c r="E91" s="45">
        <v>10</v>
      </c>
    </row>
    <row r="92" spans="1:5" x14ac:dyDescent="0.25">
      <c r="A92" s="1"/>
      <c r="B92" s="2"/>
      <c r="C92" s="46" t="s">
        <v>151</v>
      </c>
      <c r="D92" s="2"/>
      <c r="E92" s="45">
        <v>1</v>
      </c>
    </row>
    <row r="93" spans="1:5" x14ac:dyDescent="0.25">
      <c r="A93" s="1"/>
      <c r="B93" s="2">
        <v>7</v>
      </c>
      <c r="C93" s="7" t="s">
        <v>152</v>
      </c>
      <c r="D93" s="7" t="s">
        <v>153</v>
      </c>
      <c r="E93" s="9">
        <f>E94+E98+E95</f>
        <v>370</v>
      </c>
    </row>
    <row r="94" spans="1:5" x14ac:dyDescent="0.25">
      <c r="A94" s="1"/>
      <c r="B94" s="2"/>
      <c r="C94" s="2" t="s">
        <v>154</v>
      </c>
      <c r="D94" s="2" t="s">
        <v>155</v>
      </c>
      <c r="E94" s="10">
        <v>40</v>
      </c>
    </row>
    <row r="95" spans="1:5" x14ac:dyDescent="0.25">
      <c r="A95" s="1"/>
      <c r="B95" s="2"/>
      <c r="C95" s="2" t="s">
        <v>156</v>
      </c>
      <c r="D95" s="2" t="s">
        <v>157</v>
      </c>
      <c r="E95" s="10">
        <f>E96</f>
        <v>0</v>
      </c>
    </row>
    <row r="96" spans="1:5" x14ac:dyDescent="0.25">
      <c r="A96" s="1"/>
      <c r="B96" s="2"/>
      <c r="C96" s="46" t="s">
        <v>158</v>
      </c>
      <c r="D96" s="2" t="s">
        <v>159</v>
      </c>
      <c r="E96" s="10">
        <f>E272</f>
        <v>0</v>
      </c>
    </row>
    <row r="97" spans="1:5" x14ac:dyDescent="0.25">
      <c r="A97" s="1"/>
      <c r="B97" s="2"/>
      <c r="C97" s="46" t="s">
        <v>160</v>
      </c>
      <c r="D97" s="2"/>
      <c r="E97" s="10"/>
    </row>
    <row r="98" spans="1:5" x14ac:dyDescent="0.25">
      <c r="A98" s="1"/>
      <c r="B98" s="2"/>
      <c r="C98" s="2" t="s">
        <v>118</v>
      </c>
      <c r="D98" s="2" t="s">
        <v>161</v>
      </c>
      <c r="E98" s="10">
        <f>E99+E100+E101</f>
        <v>330</v>
      </c>
    </row>
    <row r="99" spans="1:5" x14ac:dyDescent="0.25">
      <c r="A99" s="1"/>
      <c r="B99" s="2"/>
      <c r="C99" s="46" t="s">
        <v>162</v>
      </c>
      <c r="D99" s="2"/>
      <c r="E99" s="45">
        <v>250</v>
      </c>
    </row>
    <row r="100" spans="1:5" x14ac:dyDescent="0.25">
      <c r="A100" s="1"/>
      <c r="B100" s="2"/>
      <c r="C100" s="46" t="s">
        <v>163</v>
      </c>
      <c r="D100" s="2"/>
      <c r="E100" s="45">
        <v>30</v>
      </c>
    </row>
    <row r="101" spans="1:5" x14ac:dyDescent="0.25">
      <c r="A101" s="1"/>
      <c r="B101" s="2"/>
      <c r="C101" s="46" t="s">
        <v>164</v>
      </c>
      <c r="D101" s="2"/>
      <c r="E101" s="45">
        <v>50</v>
      </c>
    </row>
    <row r="102" spans="1:5" x14ac:dyDescent="0.25">
      <c r="A102" s="1"/>
      <c r="B102" s="2">
        <v>8</v>
      </c>
      <c r="C102" s="7" t="s">
        <v>165</v>
      </c>
      <c r="D102" s="7" t="s">
        <v>166</v>
      </c>
      <c r="E102" s="9">
        <f>E103+E104</f>
        <v>132.52000000000001</v>
      </c>
    </row>
    <row r="103" spans="1:5" x14ac:dyDescent="0.25">
      <c r="A103" s="1"/>
      <c r="B103" s="2"/>
      <c r="C103" s="2" t="s">
        <v>167</v>
      </c>
      <c r="D103" s="2" t="s">
        <v>168</v>
      </c>
      <c r="E103" s="10">
        <v>132.52000000000001</v>
      </c>
    </row>
    <row r="104" spans="1:5" x14ac:dyDescent="0.25">
      <c r="A104" s="1"/>
      <c r="B104" s="2"/>
      <c r="C104" s="2" t="s">
        <v>118</v>
      </c>
      <c r="D104" s="2" t="s">
        <v>169</v>
      </c>
      <c r="E104" s="10">
        <f>E105</f>
        <v>0</v>
      </c>
    </row>
    <row r="105" spans="1:5" x14ac:dyDescent="0.25">
      <c r="A105" s="1"/>
      <c r="B105" s="2"/>
      <c r="C105" s="46" t="s">
        <v>170</v>
      </c>
      <c r="D105" s="2"/>
      <c r="E105" s="10">
        <f>E280</f>
        <v>0</v>
      </c>
    </row>
    <row r="106" spans="1:5" x14ac:dyDescent="0.25">
      <c r="A106" s="1"/>
      <c r="B106" s="2">
        <v>9</v>
      </c>
      <c r="C106" s="47" t="s">
        <v>171</v>
      </c>
      <c r="D106" s="47" t="s">
        <v>172</v>
      </c>
      <c r="E106" s="48">
        <f>E107+E108</f>
        <v>150</v>
      </c>
    </row>
    <row r="107" spans="1:5" x14ac:dyDescent="0.25">
      <c r="A107" s="1"/>
      <c r="B107" s="2"/>
      <c r="C107" s="42" t="s">
        <v>173</v>
      </c>
      <c r="D107" s="2" t="s">
        <v>174</v>
      </c>
      <c r="E107" s="43">
        <v>150</v>
      </c>
    </row>
    <row r="108" spans="1:5" x14ac:dyDescent="0.25">
      <c r="A108" s="1"/>
      <c r="B108" s="2"/>
      <c r="C108" s="2" t="s">
        <v>118</v>
      </c>
      <c r="D108" s="2" t="s">
        <v>175</v>
      </c>
      <c r="E108" s="10">
        <f>E109+E110</f>
        <v>0</v>
      </c>
    </row>
    <row r="109" spans="1:5" x14ac:dyDescent="0.25">
      <c r="A109" s="1"/>
      <c r="B109" s="2"/>
      <c r="C109" s="46" t="s">
        <v>176</v>
      </c>
      <c r="D109" s="2"/>
      <c r="E109" s="10">
        <f>E283</f>
        <v>0</v>
      </c>
    </row>
    <row r="110" spans="1:5" x14ac:dyDescent="0.25">
      <c r="A110" s="1"/>
      <c r="B110" s="2"/>
      <c r="C110" s="44"/>
      <c r="D110" s="2"/>
      <c r="E110" s="45"/>
    </row>
    <row r="111" spans="1:5" x14ac:dyDescent="0.25">
      <c r="A111" s="1"/>
      <c r="B111" s="2">
        <v>10</v>
      </c>
      <c r="C111" s="7" t="s">
        <v>177</v>
      </c>
      <c r="D111" s="7" t="s">
        <v>178</v>
      </c>
      <c r="E111" s="9">
        <f>E112+E113</f>
        <v>28</v>
      </c>
    </row>
    <row r="112" spans="1:5" x14ac:dyDescent="0.25">
      <c r="A112" s="1"/>
      <c r="B112" s="2"/>
      <c r="C112" s="2" t="s">
        <v>179</v>
      </c>
      <c r="D112" s="2" t="s">
        <v>180</v>
      </c>
      <c r="E112" s="43">
        <v>28</v>
      </c>
    </row>
    <row r="113" spans="1:5" x14ac:dyDescent="0.25">
      <c r="A113" s="1"/>
      <c r="B113" s="2"/>
      <c r="C113" s="2" t="s">
        <v>118</v>
      </c>
      <c r="D113" s="2" t="s">
        <v>181</v>
      </c>
      <c r="E113" s="43">
        <f>E114+E115</f>
        <v>0</v>
      </c>
    </row>
    <row r="114" spans="1:5" x14ac:dyDescent="0.25">
      <c r="A114" s="1"/>
      <c r="B114" s="2"/>
      <c r="C114" s="46" t="s">
        <v>182</v>
      </c>
      <c r="D114" s="2"/>
      <c r="E114" s="45">
        <f>E287</f>
        <v>0</v>
      </c>
    </row>
    <row r="115" spans="1:5" x14ac:dyDescent="0.25">
      <c r="A115" s="1"/>
      <c r="B115" s="2"/>
      <c r="C115" s="46" t="s">
        <v>183</v>
      </c>
      <c r="D115" s="2"/>
      <c r="E115" s="45">
        <f>E288</f>
        <v>0</v>
      </c>
    </row>
    <row r="116" spans="1:5" x14ac:dyDescent="0.25">
      <c r="A116" s="1"/>
      <c r="B116" s="2">
        <v>11</v>
      </c>
      <c r="C116" s="7" t="s">
        <v>184</v>
      </c>
      <c r="D116" s="7" t="s">
        <v>185</v>
      </c>
      <c r="E116" s="9">
        <f>E118+E117</f>
        <v>87</v>
      </c>
    </row>
    <row r="117" spans="1:5" x14ac:dyDescent="0.25">
      <c r="A117" s="1"/>
      <c r="B117" s="2"/>
      <c r="C117" s="42" t="s">
        <v>114</v>
      </c>
      <c r="D117" s="42" t="s">
        <v>186</v>
      </c>
      <c r="E117" s="43">
        <v>47</v>
      </c>
    </row>
    <row r="118" spans="1:5" x14ac:dyDescent="0.25">
      <c r="A118" s="1"/>
      <c r="B118" s="2"/>
      <c r="C118" s="2" t="s">
        <v>116</v>
      </c>
      <c r="D118" s="2" t="s">
        <v>187</v>
      </c>
      <c r="E118" s="10">
        <v>40</v>
      </c>
    </row>
    <row r="119" spans="1:5" x14ac:dyDescent="0.25">
      <c r="A119" s="1"/>
      <c r="B119" s="49"/>
      <c r="C119" s="49"/>
      <c r="D119" s="49"/>
      <c r="E119" s="50"/>
    </row>
    <row r="120" spans="1:5" x14ac:dyDescent="0.25">
      <c r="A120" s="1"/>
      <c r="B120" s="49"/>
      <c r="C120" s="49"/>
      <c r="D120" s="49"/>
      <c r="E120" s="50"/>
    </row>
    <row r="121" spans="1:5" x14ac:dyDescent="0.25">
      <c r="A121" s="1"/>
      <c r="B121" s="49"/>
      <c r="C121" s="49"/>
      <c r="D121" s="49"/>
      <c r="E121" s="50"/>
    </row>
    <row r="122" spans="1:5" x14ac:dyDescent="0.25">
      <c r="A122" s="1"/>
      <c r="B122" s="49"/>
      <c r="C122" s="49"/>
      <c r="D122" s="49"/>
      <c r="E122" s="50"/>
    </row>
    <row r="123" spans="1:5" x14ac:dyDescent="0.25">
      <c r="A123" s="1"/>
      <c r="B123" s="49"/>
      <c r="C123" s="49"/>
      <c r="D123" s="49"/>
      <c r="E123" s="50"/>
    </row>
    <row r="124" spans="1:5" x14ac:dyDescent="0.25">
      <c r="A124" s="1"/>
      <c r="B124" s="49"/>
      <c r="C124" s="49"/>
      <c r="D124" s="49"/>
      <c r="E124" s="50"/>
    </row>
    <row r="125" spans="1:5" x14ac:dyDescent="0.25">
      <c r="A125" s="1" t="s">
        <v>0</v>
      </c>
      <c r="B125" s="1"/>
      <c r="C125" s="1"/>
      <c r="D125" s="49"/>
      <c r="E125" s="50"/>
    </row>
    <row r="126" spans="1:5" x14ac:dyDescent="0.25">
      <c r="A126" s="1" t="s">
        <v>2</v>
      </c>
      <c r="B126" s="1"/>
      <c r="C126" s="1" t="s">
        <v>188</v>
      </c>
      <c r="D126" s="49"/>
      <c r="E126" s="50"/>
    </row>
    <row r="127" spans="1:5" x14ac:dyDescent="0.25">
      <c r="A127" s="1" t="s">
        <v>189</v>
      </c>
      <c r="B127" s="1"/>
      <c r="C127" s="1"/>
      <c r="D127" s="49"/>
      <c r="E127" s="50"/>
    </row>
    <row r="128" spans="1:5" x14ac:dyDescent="0.25">
      <c r="A128" s="1"/>
      <c r="B128" s="1"/>
      <c r="C128" s="1" t="s">
        <v>190</v>
      </c>
      <c r="D128" s="1"/>
      <c r="E128" s="1"/>
    </row>
    <row r="129" spans="1:5" x14ac:dyDescent="0.25">
      <c r="A129" s="1"/>
      <c r="B129" s="1"/>
      <c r="C129" s="1" t="s">
        <v>191</v>
      </c>
      <c r="D129" s="1"/>
      <c r="E129" s="1"/>
    </row>
    <row r="130" spans="1:5" x14ac:dyDescent="0.25">
      <c r="A130" s="1"/>
      <c r="B130" s="1"/>
      <c r="C130" s="1" t="s">
        <v>192</v>
      </c>
      <c r="D130" s="1"/>
      <c r="E130" s="1"/>
    </row>
    <row r="131" spans="1:5" x14ac:dyDescent="0.25">
      <c r="A131" s="1"/>
      <c r="B131" s="1"/>
      <c r="C131" s="1"/>
      <c r="D131" s="1"/>
      <c r="E131" s="1" t="s">
        <v>193</v>
      </c>
    </row>
    <row r="132" spans="1:5" x14ac:dyDescent="0.25">
      <c r="A132" s="1"/>
      <c r="B132" s="2" t="s">
        <v>8</v>
      </c>
      <c r="C132" s="3" t="s">
        <v>9</v>
      </c>
      <c r="D132" s="2" t="s">
        <v>10</v>
      </c>
      <c r="E132" s="3" t="s">
        <v>11</v>
      </c>
    </row>
    <row r="133" spans="1:5" x14ac:dyDescent="0.25">
      <c r="A133" s="1"/>
      <c r="B133" s="2"/>
      <c r="C133" s="4" t="s">
        <v>12</v>
      </c>
      <c r="D133" s="2"/>
      <c r="E133" s="5">
        <f>E134+E136+E139+E147+E152+E154+E161+E163+E165+E167+E169+E172+E175+E177+E180</f>
        <v>2248.52</v>
      </c>
    </row>
    <row r="134" spans="1:5" x14ac:dyDescent="0.25">
      <c r="A134" s="1"/>
      <c r="B134" s="2">
        <v>1</v>
      </c>
      <c r="C134" s="6" t="s">
        <v>13</v>
      </c>
      <c r="D134" s="7" t="s">
        <v>14</v>
      </c>
      <c r="E134" s="5">
        <f>E135</f>
        <v>2</v>
      </c>
    </row>
    <row r="135" spans="1:5" x14ac:dyDescent="0.25">
      <c r="A135" s="1"/>
      <c r="B135" s="2"/>
      <c r="C135" s="8" t="s">
        <v>15</v>
      </c>
      <c r="D135" s="2" t="s">
        <v>16</v>
      </c>
      <c r="E135" s="5">
        <f>E10</f>
        <v>2</v>
      </c>
    </row>
    <row r="136" spans="1:5" x14ac:dyDescent="0.25">
      <c r="A136" s="1"/>
      <c r="B136" s="2">
        <v>2</v>
      </c>
      <c r="C136" s="7" t="s">
        <v>17</v>
      </c>
      <c r="D136" s="7" t="s">
        <v>18</v>
      </c>
      <c r="E136" s="9">
        <f>E137+E138</f>
        <v>647.12</v>
      </c>
    </row>
    <row r="137" spans="1:5" x14ac:dyDescent="0.25">
      <c r="A137" s="1"/>
      <c r="B137" s="2"/>
      <c r="C137" s="2" t="s">
        <v>19</v>
      </c>
      <c r="D137" s="2" t="s">
        <v>20</v>
      </c>
      <c r="E137" s="10">
        <f>E12</f>
        <v>194</v>
      </c>
    </row>
    <row r="138" spans="1:5" x14ac:dyDescent="0.25">
      <c r="A138" s="1"/>
      <c r="B138" s="2"/>
      <c r="C138" s="2" t="s">
        <v>21</v>
      </c>
      <c r="D138" s="2" t="s">
        <v>22</v>
      </c>
      <c r="E138" s="10">
        <f>E13</f>
        <v>453.12</v>
      </c>
    </row>
    <row r="139" spans="1:5" x14ac:dyDescent="0.25">
      <c r="A139" s="1"/>
      <c r="B139" s="2">
        <v>3</v>
      </c>
      <c r="C139" s="7" t="s">
        <v>23</v>
      </c>
      <c r="D139" s="7" t="s">
        <v>24</v>
      </c>
      <c r="E139" s="9">
        <f>E140+E143</f>
        <v>300.89999999999998</v>
      </c>
    </row>
    <row r="140" spans="1:5" x14ac:dyDescent="0.25">
      <c r="A140" s="1"/>
      <c r="B140" s="2"/>
      <c r="C140" s="2" t="s">
        <v>25</v>
      </c>
      <c r="D140" s="2" t="s">
        <v>26</v>
      </c>
      <c r="E140" s="10">
        <f>E141+E142</f>
        <v>229</v>
      </c>
    </row>
    <row r="141" spans="1:5" x14ac:dyDescent="0.25">
      <c r="A141" s="1"/>
      <c r="B141" s="2"/>
      <c r="C141" s="2" t="s">
        <v>27</v>
      </c>
      <c r="D141" s="2" t="s">
        <v>28</v>
      </c>
      <c r="E141" s="10">
        <f>E16</f>
        <v>100</v>
      </c>
    </row>
    <row r="142" spans="1:5" x14ac:dyDescent="0.25">
      <c r="A142" s="1"/>
      <c r="B142" s="2"/>
      <c r="C142" s="2" t="s">
        <v>29</v>
      </c>
      <c r="D142" s="2" t="s">
        <v>30</v>
      </c>
      <c r="E142" s="10">
        <f>E17</f>
        <v>129</v>
      </c>
    </row>
    <row r="143" spans="1:5" x14ac:dyDescent="0.25">
      <c r="A143" s="1"/>
      <c r="B143" s="2"/>
      <c r="C143" s="2" t="s">
        <v>31</v>
      </c>
      <c r="D143" s="2" t="s">
        <v>32</v>
      </c>
      <c r="E143" s="10">
        <f>E144+E145+E146</f>
        <v>71.900000000000006</v>
      </c>
    </row>
    <row r="144" spans="1:5" x14ac:dyDescent="0.25">
      <c r="A144" s="1"/>
      <c r="B144" s="2"/>
      <c r="C144" s="2" t="s">
        <v>33</v>
      </c>
      <c r="D144" s="2" t="s">
        <v>34</v>
      </c>
      <c r="E144" s="10">
        <f>E19</f>
        <v>31.5</v>
      </c>
    </row>
    <row r="145" spans="1:5" x14ac:dyDescent="0.25">
      <c r="A145" s="1"/>
      <c r="B145" s="2"/>
      <c r="C145" s="2" t="s">
        <v>35</v>
      </c>
      <c r="D145" s="2" t="s">
        <v>36</v>
      </c>
      <c r="E145" s="10">
        <f>E20</f>
        <v>2.9</v>
      </c>
    </row>
    <row r="146" spans="1:5" x14ac:dyDescent="0.25">
      <c r="A146" s="1"/>
      <c r="B146" s="2"/>
      <c r="C146" s="2" t="s">
        <v>37</v>
      </c>
      <c r="D146" s="2" t="s">
        <v>38</v>
      </c>
      <c r="E146" s="10">
        <f>E21</f>
        <v>37.5</v>
      </c>
    </row>
    <row r="147" spans="1:5" x14ac:dyDescent="0.25">
      <c r="A147" s="1"/>
      <c r="B147" s="2">
        <v>4</v>
      </c>
      <c r="C147" s="7" t="s">
        <v>39</v>
      </c>
      <c r="D147" s="7" t="s">
        <v>40</v>
      </c>
      <c r="E147" s="9">
        <f>E148+E150</f>
        <v>648</v>
      </c>
    </row>
    <row r="148" spans="1:5" x14ac:dyDescent="0.25">
      <c r="A148" s="1"/>
      <c r="B148" s="11"/>
      <c r="C148" s="11" t="s">
        <v>41</v>
      </c>
      <c r="D148" s="11" t="s">
        <v>42</v>
      </c>
      <c r="E148" s="12">
        <f>E23</f>
        <v>487</v>
      </c>
    </row>
    <row r="149" spans="1:5" x14ac:dyDescent="0.25">
      <c r="A149" s="1"/>
      <c r="B149" s="13"/>
      <c r="C149" s="13" t="s">
        <v>43</v>
      </c>
      <c r="D149" s="13"/>
      <c r="E149" s="14"/>
    </row>
    <row r="150" spans="1:5" x14ac:dyDescent="0.25">
      <c r="A150" s="1"/>
      <c r="B150" s="11"/>
      <c r="C150" s="11" t="s">
        <v>194</v>
      </c>
      <c r="D150" s="11" t="s">
        <v>45</v>
      </c>
      <c r="E150" s="12">
        <f>E25</f>
        <v>161</v>
      </c>
    </row>
    <row r="151" spans="1:5" x14ac:dyDescent="0.25">
      <c r="A151" s="1"/>
      <c r="B151" s="13"/>
      <c r="C151" s="13" t="s">
        <v>195</v>
      </c>
      <c r="D151" s="13"/>
      <c r="E151" s="14"/>
    </row>
    <row r="152" spans="1:5" x14ac:dyDescent="0.25">
      <c r="A152" s="1"/>
      <c r="B152" s="18">
        <v>5</v>
      </c>
      <c r="C152" s="51" t="s">
        <v>46</v>
      </c>
      <c r="D152" s="51" t="s">
        <v>47</v>
      </c>
      <c r="E152" s="52">
        <f>E153</f>
        <v>10</v>
      </c>
    </row>
    <row r="153" spans="1:5" x14ac:dyDescent="0.25">
      <c r="A153" s="1"/>
      <c r="B153" s="18"/>
      <c r="C153" s="18" t="s">
        <v>48</v>
      </c>
      <c r="D153" s="18" t="s">
        <v>49</v>
      </c>
      <c r="E153" s="19">
        <f>E27</f>
        <v>10</v>
      </c>
    </row>
    <row r="154" spans="1:5" x14ac:dyDescent="0.25">
      <c r="A154" s="1"/>
      <c r="B154" s="11">
        <v>6</v>
      </c>
      <c r="C154" s="20" t="s">
        <v>50</v>
      </c>
      <c r="D154" s="20" t="s">
        <v>51</v>
      </c>
      <c r="E154" s="21">
        <f>E156+E159</f>
        <v>118</v>
      </c>
    </row>
    <row r="155" spans="1:5" x14ac:dyDescent="0.25">
      <c r="A155" s="1"/>
      <c r="B155" s="13"/>
      <c r="C155" s="22" t="s">
        <v>52</v>
      </c>
      <c r="D155" s="13"/>
      <c r="E155" s="14"/>
    </row>
    <row r="156" spans="1:5" x14ac:dyDescent="0.25">
      <c r="A156" s="1"/>
      <c r="B156" s="2"/>
      <c r="C156" s="2" t="s">
        <v>53</v>
      </c>
      <c r="D156" s="2" t="s">
        <v>54</v>
      </c>
      <c r="E156" s="10">
        <f>E157+E158</f>
        <v>100</v>
      </c>
    </row>
    <row r="157" spans="1:5" x14ac:dyDescent="0.25">
      <c r="A157" s="1"/>
      <c r="B157" s="2"/>
      <c r="C157" s="2" t="s">
        <v>55</v>
      </c>
      <c r="D157" s="2" t="s">
        <v>56</v>
      </c>
      <c r="E157" s="10">
        <f>E31</f>
        <v>60</v>
      </c>
    </row>
    <row r="158" spans="1:5" x14ac:dyDescent="0.25">
      <c r="A158" s="1"/>
      <c r="B158" s="2"/>
      <c r="C158" s="2" t="s">
        <v>57</v>
      </c>
      <c r="D158" s="2" t="s">
        <v>58</v>
      </c>
      <c r="E158" s="10">
        <f>E32</f>
        <v>40</v>
      </c>
    </row>
    <row r="159" spans="1:5" x14ac:dyDescent="0.25">
      <c r="A159" s="1"/>
      <c r="B159" s="11"/>
      <c r="C159" s="11" t="s">
        <v>59</v>
      </c>
      <c r="D159" s="11" t="s">
        <v>60</v>
      </c>
      <c r="E159" s="12">
        <f>E33</f>
        <v>18</v>
      </c>
    </row>
    <row r="160" spans="1:5" x14ac:dyDescent="0.25">
      <c r="A160" s="1"/>
      <c r="B160" s="13"/>
      <c r="C160" s="13" t="s">
        <v>61</v>
      </c>
      <c r="D160" s="13"/>
      <c r="E160" s="14"/>
    </row>
    <row r="161" spans="1:5" x14ac:dyDescent="0.25">
      <c r="A161" s="1"/>
      <c r="B161" s="2">
        <v>7</v>
      </c>
      <c r="C161" s="7" t="s">
        <v>64</v>
      </c>
      <c r="D161" s="7" t="s">
        <v>65</v>
      </c>
      <c r="E161" s="9">
        <f>E162</f>
        <v>15</v>
      </c>
    </row>
    <row r="162" spans="1:5" x14ac:dyDescent="0.25">
      <c r="A162" s="1"/>
      <c r="B162" s="2"/>
      <c r="C162" s="2" t="s">
        <v>66</v>
      </c>
      <c r="D162" s="2" t="s">
        <v>67</v>
      </c>
      <c r="E162" s="10">
        <f>E37</f>
        <v>15</v>
      </c>
    </row>
    <row r="163" spans="1:5" x14ac:dyDescent="0.25">
      <c r="A163" s="1"/>
      <c r="B163" s="2">
        <v>8</v>
      </c>
      <c r="C163" s="7" t="s">
        <v>68</v>
      </c>
      <c r="D163" s="7" t="s">
        <v>69</v>
      </c>
      <c r="E163" s="9">
        <f>E164</f>
        <v>45</v>
      </c>
    </row>
    <row r="164" spans="1:5" x14ac:dyDescent="0.25">
      <c r="A164" s="1"/>
      <c r="B164" s="2"/>
      <c r="C164" s="2" t="s">
        <v>70</v>
      </c>
      <c r="D164" s="2" t="s">
        <v>71</v>
      </c>
      <c r="E164" s="10">
        <f>E39</f>
        <v>45</v>
      </c>
    </row>
    <row r="165" spans="1:5" x14ac:dyDescent="0.25">
      <c r="A165" s="1"/>
      <c r="B165" s="2">
        <v>9</v>
      </c>
      <c r="C165" s="7" t="s">
        <v>72</v>
      </c>
      <c r="D165" s="7" t="s">
        <v>73</v>
      </c>
      <c r="E165" s="9">
        <f>E166</f>
        <v>22.5</v>
      </c>
    </row>
    <row r="166" spans="1:5" x14ac:dyDescent="0.25">
      <c r="A166" s="1"/>
      <c r="B166" s="2"/>
      <c r="C166" s="2" t="s">
        <v>72</v>
      </c>
      <c r="D166" s="2" t="s">
        <v>74</v>
      </c>
      <c r="E166" s="10">
        <f>E41</f>
        <v>22.5</v>
      </c>
    </row>
    <row r="167" spans="1:5" x14ac:dyDescent="0.25">
      <c r="A167" s="1"/>
      <c r="B167" s="2">
        <v>10</v>
      </c>
      <c r="C167" s="7" t="s">
        <v>75</v>
      </c>
      <c r="D167" s="7" t="s">
        <v>76</v>
      </c>
      <c r="E167" s="9">
        <f>E168</f>
        <v>0</v>
      </c>
    </row>
    <row r="168" spans="1:5" x14ac:dyDescent="0.25">
      <c r="A168" s="1"/>
      <c r="B168" s="2"/>
      <c r="C168" s="2" t="s">
        <v>77</v>
      </c>
      <c r="D168" s="2" t="s">
        <v>78</v>
      </c>
      <c r="E168" s="10">
        <f>E43</f>
        <v>0</v>
      </c>
    </row>
    <row r="169" spans="1:5" x14ac:dyDescent="0.25">
      <c r="A169" s="1"/>
      <c r="B169" s="2">
        <v>11</v>
      </c>
      <c r="C169" s="7" t="s">
        <v>79</v>
      </c>
      <c r="D169" s="7" t="s">
        <v>80</v>
      </c>
      <c r="E169" s="9">
        <f>E170</f>
        <v>5</v>
      </c>
    </row>
    <row r="170" spans="1:5" x14ac:dyDescent="0.25">
      <c r="A170" s="1"/>
      <c r="B170" s="23"/>
      <c r="C170" s="11" t="s">
        <v>81</v>
      </c>
      <c r="D170" s="11" t="s">
        <v>82</v>
      </c>
      <c r="E170" s="12">
        <f>E45</f>
        <v>5</v>
      </c>
    </row>
    <row r="171" spans="1:5" x14ac:dyDescent="0.25">
      <c r="A171" s="1"/>
      <c r="B171" s="23"/>
      <c r="C171" s="13" t="s">
        <v>83</v>
      </c>
      <c r="D171" s="13"/>
      <c r="E171" s="14"/>
    </row>
    <row r="172" spans="1:5" x14ac:dyDescent="0.25">
      <c r="A172" s="1"/>
      <c r="B172" s="23">
        <v>12</v>
      </c>
      <c r="C172" s="22" t="s">
        <v>84</v>
      </c>
      <c r="D172" s="22" t="s">
        <v>85</v>
      </c>
      <c r="E172" s="24">
        <f>E174+E173</f>
        <v>275</v>
      </c>
    </row>
    <row r="173" spans="1:5" x14ac:dyDescent="0.25">
      <c r="A173" s="1"/>
      <c r="B173" s="23"/>
      <c r="C173" s="25" t="s">
        <v>86</v>
      </c>
      <c r="D173" s="22" t="s">
        <v>87</v>
      </c>
      <c r="E173" s="26">
        <f>E48</f>
        <v>137</v>
      </c>
    </row>
    <row r="174" spans="1:5" x14ac:dyDescent="0.25">
      <c r="A174" s="1"/>
      <c r="B174" s="23"/>
      <c r="C174" s="13" t="s">
        <v>88</v>
      </c>
      <c r="D174" s="13" t="s">
        <v>89</v>
      </c>
      <c r="E174" s="14">
        <f>E49</f>
        <v>138</v>
      </c>
    </row>
    <row r="175" spans="1:5" x14ac:dyDescent="0.25">
      <c r="A175" s="1"/>
      <c r="B175" s="23">
        <v>13</v>
      </c>
      <c r="C175" s="22" t="s">
        <v>90</v>
      </c>
      <c r="D175" s="22" t="s">
        <v>91</v>
      </c>
      <c r="E175" s="24">
        <f>E176</f>
        <v>0</v>
      </c>
    </row>
    <row r="176" spans="1:5" x14ac:dyDescent="0.25">
      <c r="A176" s="1"/>
      <c r="B176" s="23"/>
      <c r="C176" s="13" t="s">
        <v>92</v>
      </c>
      <c r="D176" s="13" t="s">
        <v>93</v>
      </c>
      <c r="E176" s="14">
        <f>E51</f>
        <v>0</v>
      </c>
    </row>
    <row r="177" spans="1:5" x14ac:dyDescent="0.25">
      <c r="A177" s="53"/>
      <c r="B177" s="2">
        <v>14</v>
      </c>
      <c r="C177" s="7" t="s">
        <v>96</v>
      </c>
      <c r="D177" s="7" t="s">
        <v>97</v>
      </c>
      <c r="E177" s="9">
        <f>E178</f>
        <v>10</v>
      </c>
    </row>
    <row r="178" spans="1:5" x14ac:dyDescent="0.25">
      <c r="A178" s="1"/>
      <c r="B178" s="23"/>
      <c r="C178" s="27" t="s">
        <v>98</v>
      </c>
      <c r="D178" s="27" t="s">
        <v>99</v>
      </c>
      <c r="E178" s="12">
        <f>E54</f>
        <v>10</v>
      </c>
    </row>
    <row r="179" spans="1:5" x14ac:dyDescent="0.25">
      <c r="A179" s="1"/>
      <c r="B179" s="23"/>
      <c r="C179" s="54" t="s">
        <v>100</v>
      </c>
      <c r="D179" s="54"/>
      <c r="E179" s="14"/>
    </row>
    <row r="180" spans="1:5" x14ac:dyDescent="0.25">
      <c r="A180" s="1"/>
      <c r="B180" s="29">
        <v>15</v>
      </c>
      <c r="C180" s="30" t="s">
        <v>101</v>
      </c>
      <c r="D180" s="30" t="s">
        <v>102</v>
      </c>
      <c r="E180" s="31">
        <f>E181</f>
        <v>150</v>
      </c>
    </row>
    <row r="181" spans="1:5" ht="15.75" x14ac:dyDescent="0.25">
      <c r="A181" s="1"/>
      <c r="B181" s="32"/>
      <c r="C181" s="36" t="s">
        <v>196</v>
      </c>
      <c r="D181" s="29" t="s">
        <v>197</v>
      </c>
      <c r="E181" s="37">
        <f>E59</f>
        <v>150</v>
      </c>
    </row>
    <row r="182" spans="1:5" x14ac:dyDescent="0.25">
      <c r="A182" s="1"/>
      <c r="B182" s="32"/>
      <c r="C182" s="32" t="s">
        <v>198</v>
      </c>
      <c r="D182" s="32"/>
      <c r="E182" s="38"/>
    </row>
    <row r="183" spans="1:5" x14ac:dyDescent="0.25">
      <c r="A183" s="1"/>
      <c r="B183" s="34"/>
      <c r="C183" s="34" t="s">
        <v>199</v>
      </c>
      <c r="D183" s="34"/>
      <c r="E183" s="39"/>
    </row>
    <row r="184" spans="1:5" x14ac:dyDescent="0.25">
      <c r="A184" s="1"/>
      <c r="B184" s="49"/>
      <c r="C184" s="49"/>
      <c r="D184" s="49"/>
      <c r="E184" s="50"/>
    </row>
    <row r="185" spans="1:5" x14ac:dyDescent="0.25">
      <c r="A185" s="1"/>
      <c r="B185" s="2"/>
      <c r="C185" s="4" t="s">
        <v>111</v>
      </c>
      <c r="D185" s="2"/>
      <c r="E185" s="9">
        <f>E186+E189+E192+E197+E202+E207+E213+E215+E217+E219+E221</f>
        <v>2248.52</v>
      </c>
    </row>
    <row r="186" spans="1:5" x14ac:dyDescent="0.25">
      <c r="A186" s="1"/>
      <c r="B186" s="2">
        <v>1</v>
      </c>
      <c r="C186" s="7" t="s">
        <v>112</v>
      </c>
      <c r="D186" s="7" t="s">
        <v>113</v>
      </c>
      <c r="E186" s="9">
        <f>E187+E188</f>
        <v>1076</v>
      </c>
    </row>
    <row r="187" spans="1:5" x14ac:dyDescent="0.25">
      <c r="A187" s="1"/>
      <c r="B187" s="2"/>
      <c r="C187" s="2" t="s">
        <v>114</v>
      </c>
      <c r="D187" s="2" t="s">
        <v>115</v>
      </c>
      <c r="E187" s="10">
        <f>E65</f>
        <v>926</v>
      </c>
    </row>
    <row r="188" spans="1:5" x14ac:dyDescent="0.25">
      <c r="A188" s="1"/>
      <c r="B188" s="2"/>
      <c r="C188" s="2" t="s">
        <v>116</v>
      </c>
      <c r="D188" s="2" t="s">
        <v>117</v>
      </c>
      <c r="E188" s="10">
        <f>E66</f>
        <v>150</v>
      </c>
    </row>
    <row r="189" spans="1:5" x14ac:dyDescent="0.25">
      <c r="A189" s="1"/>
      <c r="B189" s="2">
        <v>2</v>
      </c>
      <c r="C189" s="7" t="s">
        <v>120</v>
      </c>
      <c r="D189" s="7" t="s">
        <v>121</v>
      </c>
      <c r="E189" s="9">
        <f>E190+E191</f>
        <v>0</v>
      </c>
    </row>
    <row r="190" spans="1:5" x14ac:dyDescent="0.25">
      <c r="A190" s="1"/>
      <c r="B190" s="2"/>
      <c r="C190" s="42" t="s">
        <v>114</v>
      </c>
      <c r="D190" s="42" t="s">
        <v>122</v>
      </c>
      <c r="E190" s="43"/>
    </row>
    <row r="191" spans="1:5" x14ac:dyDescent="0.25">
      <c r="A191" s="1"/>
      <c r="B191" s="2"/>
      <c r="C191" s="2" t="s">
        <v>116</v>
      </c>
      <c r="D191" s="42" t="s">
        <v>123</v>
      </c>
      <c r="E191" s="10"/>
    </row>
    <row r="192" spans="1:5" x14ac:dyDescent="0.25">
      <c r="A192" s="1"/>
      <c r="B192" s="2">
        <v>3</v>
      </c>
      <c r="C192" s="7" t="s">
        <v>124</v>
      </c>
      <c r="D192" s="7" t="s">
        <v>125</v>
      </c>
      <c r="E192" s="9">
        <f>E193+E194</f>
        <v>50</v>
      </c>
    </row>
    <row r="193" spans="1:5" x14ac:dyDescent="0.25">
      <c r="A193" s="1"/>
      <c r="B193" s="2"/>
      <c r="C193" s="2" t="s">
        <v>200</v>
      </c>
      <c r="D193" s="2" t="s">
        <v>126</v>
      </c>
      <c r="E193" s="10">
        <f>E72</f>
        <v>39</v>
      </c>
    </row>
    <row r="194" spans="1:5" x14ac:dyDescent="0.25">
      <c r="A194" s="1"/>
      <c r="B194" s="2"/>
      <c r="C194" s="2" t="s">
        <v>116</v>
      </c>
      <c r="D194" s="2" t="s">
        <v>127</v>
      </c>
      <c r="E194" s="10">
        <f>E195+E196</f>
        <v>11</v>
      </c>
    </row>
    <row r="195" spans="1:5" x14ac:dyDescent="0.25">
      <c r="A195" s="1"/>
      <c r="B195" s="2"/>
      <c r="C195" s="46" t="s">
        <v>129</v>
      </c>
      <c r="D195" s="2"/>
      <c r="E195" s="10">
        <f>E75</f>
        <v>5</v>
      </c>
    </row>
    <row r="196" spans="1:5" x14ac:dyDescent="0.25">
      <c r="A196" s="1"/>
      <c r="B196" s="2"/>
      <c r="C196" s="46" t="s">
        <v>128</v>
      </c>
      <c r="D196" s="2"/>
      <c r="E196" s="10">
        <f>E74</f>
        <v>6</v>
      </c>
    </row>
    <row r="197" spans="1:5" x14ac:dyDescent="0.25">
      <c r="A197" s="1"/>
      <c r="B197" s="2">
        <v>4</v>
      </c>
      <c r="C197" s="7" t="s">
        <v>130</v>
      </c>
      <c r="D197" s="7" t="s">
        <v>131</v>
      </c>
      <c r="E197" s="9">
        <f>E198+E199+E201+E200</f>
        <v>150</v>
      </c>
    </row>
    <row r="198" spans="1:5" x14ac:dyDescent="0.25">
      <c r="A198" s="1"/>
      <c r="B198" s="2"/>
      <c r="C198" s="2" t="s">
        <v>114</v>
      </c>
      <c r="D198" s="2" t="s">
        <v>132</v>
      </c>
      <c r="E198" s="10">
        <f>E77</f>
        <v>0</v>
      </c>
    </row>
    <row r="199" spans="1:5" x14ac:dyDescent="0.25">
      <c r="A199" s="1"/>
      <c r="B199" s="2"/>
      <c r="C199" s="2" t="s">
        <v>116</v>
      </c>
      <c r="D199" s="2" t="s">
        <v>133</v>
      </c>
      <c r="E199" s="10">
        <f>E78</f>
        <v>87</v>
      </c>
    </row>
    <row r="200" spans="1:5" x14ac:dyDescent="0.25">
      <c r="A200" s="1"/>
      <c r="B200" s="2"/>
      <c r="C200" s="2" t="s">
        <v>134</v>
      </c>
      <c r="D200" s="2" t="s">
        <v>135</v>
      </c>
      <c r="E200" s="10">
        <f>E79</f>
        <v>53</v>
      </c>
    </row>
    <row r="201" spans="1:5" x14ac:dyDescent="0.25">
      <c r="A201" s="1"/>
      <c r="B201" s="2"/>
      <c r="C201" s="2" t="s">
        <v>136</v>
      </c>
      <c r="D201" s="2" t="s">
        <v>137</v>
      </c>
      <c r="E201" s="10">
        <f>E80</f>
        <v>10</v>
      </c>
    </row>
    <row r="202" spans="1:5" x14ac:dyDescent="0.25">
      <c r="A202" s="1"/>
      <c r="B202" s="2">
        <v>5</v>
      </c>
      <c r="C202" s="7" t="s">
        <v>139</v>
      </c>
      <c r="D202" s="7" t="s">
        <v>140</v>
      </c>
      <c r="E202" s="9">
        <f>E203</f>
        <v>42</v>
      </c>
    </row>
    <row r="203" spans="1:5" x14ac:dyDescent="0.25">
      <c r="A203" s="1"/>
      <c r="B203" s="2"/>
      <c r="C203" s="2" t="s">
        <v>116</v>
      </c>
      <c r="D203" s="2" t="s">
        <v>141</v>
      </c>
      <c r="E203" s="43">
        <f>E204+E205+E206</f>
        <v>42</v>
      </c>
    </row>
    <row r="204" spans="1:5" x14ac:dyDescent="0.25">
      <c r="A204" s="1"/>
      <c r="B204" s="2"/>
      <c r="C204" s="46" t="s">
        <v>142</v>
      </c>
      <c r="D204" s="2"/>
      <c r="E204" s="10">
        <f>E84</f>
        <v>20</v>
      </c>
    </row>
    <row r="205" spans="1:5" x14ac:dyDescent="0.25">
      <c r="A205" s="1"/>
      <c r="B205" s="2"/>
      <c r="C205" s="46" t="s">
        <v>143</v>
      </c>
      <c r="D205" s="2"/>
      <c r="E205" s="10">
        <f>E85</f>
        <v>20</v>
      </c>
    </row>
    <row r="206" spans="1:5" x14ac:dyDescent="0.25">
      <c r="A206" s="1"/>
      <c r="B206" s="2"/>
      <c r="C206" s="46" t="s">
        <v>144</v>
      </c>
      <c r="D206" s="2"/>
      <c r="E206" s="10">
        <f>E86</f>
        <v>2</v>
      </c>
    </row>
    <row r="207" spans="1:5" x14ac:dyDescent="0.25">
      <c r="A207" s="1"/>
      <c r="B207" s="2">
        <v>6</v>
      </c>
      <c r="C207" s="7" t="s">
        <v>145</v>
      </c>
      <c r="D207" s="7" t="s">
        <v>146</v>
      </c>
      <c r="E207" s="9">
        <f>E208+E209+E210</f>
        <v>493</v>
      </c>
    </row>
    <row r="208" spans="1:5" x14ac:dyDescent="0.25">
      <c r="A208" s="1"/>
      <c r="B208" s="2"/>
      <c r="C208" s="2" t="s">
        <v>114</v>
      </c>
      <c r="D208" s="2" t="s">
        <v>147</v>
      </c>
      <c r="E208" s="10">
        <f>E88</f>
        <v>254</v>
      </c>
    </row>
    <row r="209" spans="1:5" x14ac:dyDescent="0.25">
      <c r="A209" s="1"/>
      <c r="B209" s="2"/>
      <c r="C209" s="2" t="s">
        <v>148</v>
      </c>
      <c r="D209" s="2" t="s">
        <v>149</v>
      </c>
      <c r="E209" s="10">
        <f>E89</f>
        <v>228</v>
      </c>
    </row>
    <row r="210" spans="1:5" x14ac:dyDescent="0.25">
      <c r="A210" s="1"/>
      <c r="B210" s="2"/>
      <c r="C210" s="2" t="s">
        <v>134</v>
      </c>
      <c r="D210" s="2" t="s">
        <v>149</v>
      </c>
      <c r="E210" s="10">
        <f>E211+E212</f>
        <v>11</v>
      </c>
    </row>
    <row r="211" spans="1:5" x14ac:dyDescent="0.25">
      <c r="A211" s="1"/>
      <c r="B211" s="2"/>
      <c r="C211" s="46" t="s">
        <v>150</v>
      </c>
      <c r="D211" s="2"/>
      <c r="E211" s="10">
        <f>E91</f>
        <v>10</v>
      </c>
    </row>
    <row r="212" spans="1:5" x14ac:dyDescent="0.25">
      <c r="A212" s="1"/>
      <c r="B212" s="2"/>
      <c r="C212" s="46" t="s">
        <v>151</v>
      </c>
      <c r="D212" s="2"/>
      <c r="E212" s="10">
        <f>E92</f>
        <v>1</v>
      </c>
    </row>
    <row r="213" spans="1:5" x14ac:dyDescent="0.25">
      <c r="A213" s="1"/>
      <c r="B213" s="2">
        <v>7</v>
      </c>
      <c r="C213" s="7" t="s">
        <v>152</v>
      </c>
      <c r="D213" s="7" t="s">
        <v>153</v>
      </c>
      <c r="E213" s="9">
        <f>E214</f>
        <v>40</v>
      </c>
    </row>
    <row r="214" spans="1:5" x14ac:dyDescent="0.25">
      <c r="A214" s="1"/>
      <c r="B214" s="2"/>
      <c r="C214" s="2" t="s">
        <v>154</v>
      </c>
      <c r="D214" s="2" t="s">
        <v>155</v>
      </c>
      <c r="E214" s="10">
        <f>E94</f>
        <v>40</v>
      </c>
    </row>
    <row r="215" spans="1:5" x14ac:dyDescent="0.25">
      <c r="A215" s="1"/>
      <c r="B215" s="2">
        <v>8</v>
      </c>
      <c r="C215" s="7" t="s">
        <v>165</v>
      </c>
      <c r="D215" s="7" t="s">
        <v>166</v>
      </c>
      <c r="E215" s="9">
        <f>E216</f>
        <v>132.52000000000001</v>
      </c>
    </row>
    <row r="216" spans="1:5" x14ac:dyDescent="0.25">
      <c r="A216" s="1"/>
      <c r="B216" s="2"/>
      <c r="C216" s="2" t="s">
        <v>167</v>
      </c>
      <c r="D216" s="2" t="s">
        <v>168</v>
      </c>
      <c r="E216" s="10">
        <f>E103</f>
        <v>132.52000000000001</v>
      </c>
    </row>
    <row r="217" spans="1:5" x14ac:dyDescent="0.25">
      <c r="A217" s="1"/>
      <c r="B217" s="2"/>
      <c r="C217" s="47" t="s">
        <v>171</v>
      </c>
      <c r="D217" s="47" t="s">
        <v>172</v>
      </c>
      <c r="E217" s="48">
        <f>E218</f>
        <v>150</v>
      </c>
    </row>
    <row r="218" spans="1:5" x14ac:dyDescent="0.25">
      <c r="A218" s="1"/>
      <c r="B218" s="2"/>
      <c r="C218" s="2" t="s">
        <v>173</v>
      </c>
      <c r="D218" s="2" t="s">
        <v>174</v>
      </c>
      <c r="E218" s="10">
        <f>E107</f>
        <v>150</v>
      </c>
    </row>
    <row r="219" spans="1:5" x14ac:dyDescent="0.25">
      <c r="A219" s="1"/>
      <c r="B219" s="2">
        <v>9</v>
      </c>
      <c r="C219" s="7" t="s">
        <v>177</v>
      </c>
      <c r="D219" s="7" t="s">
        <v>178</v>
      </c>
      <c r="E219" s="9">
        <f>E220</f>
        <v>28</v>
      </c>
    </row>
    <row r="220" spans="1:5" x14ac:dyDescent="0.25">
      <c r="A220" s="1"/>
      <c r="B220" s="2"/>
      <c r="C220" s="2" t="s">
        <v>179</v>
      </c>
      <c r="D220" s="2" t="s">
        <v>180</v>
      </c>
      <c r="E220" s="10">
        <f>E112</f>
        <v>28</v>
      </c>
    </row>
    <row r="221" spans="1:5" x14ac:dyDescent="0.25">
      <c r="A221" s="1"/>
      <c r="B221" s="2">
        <v>10</v>
      </c>
      <c r="C221" s="7" t="s">
        <v>184</v>
      </c>
      <c r="D221" s="7" t="s">
        <v>185</v>
      </c>
      <c r="E221" s="9">
        <f>E223+E222</f>
        <v>87</v>
      </c>
    </row>
    <row r="222" spans="1:5" x14ac:dyDescent="0.25">
      <c r="A222" s="1"/>
      <c r="B222" s="2"/>
      <c r="C222" s="42" t="s">
        <v>114</v>
      </c>
      <c r="D222" s="42" t="s">
        <v>186</v>
      </c>
      <c r="E222" s="43">
        <f>E117</f>
        <v>47</v>
      </c>
    </row>
    <row r="223" spans="1:5" x14ac:dyDescent="0.25">
      <c r="A223" s="1"/>
      <c r="B223" s="2"/>
      <c r="C223" s="2" t="s">
        <v>116</v>
      </c>
      <c r="D223" s="2" t="s">
        <v>187</v>
      </c>
      <c r="E223" s="10">
        <f>E118</f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2018-02-07T13:11:27Z</dcterms:modified>
</cp:coreProperties>
</file>